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etrobrasbr-my.sharepoint.com/personal/luiza_coelho_prestserv_petrobras_com_br/Documents/Área de Trabalho/Trabalho/FZA/PCP/Final/"/>
    </mc:Choice>
  </mc:AlternateContent>
  <xr:revisionPtr revIDLastSave="0" documentId="8_{368F0FB0-8EC6-4428-8CDC-95B774DB72C8}" xr6:coauthVersionLast="47" xr6:coauthVersionMax="47" xr10:uidLastSave="{00000000-0000-0000-0000-000000000000}"/>
  <bookViews>
    <workbookView xWindow="-28920" yWindow="-1950" windowWidth="29040" windowHeight="15720" tabRatio="794" activeTab="2" xr2:uid="{00000000-000D-0000-FFFF-FFFF00000000}"/>
  </bookViews>
  <sheets>
    <sheet name="Ficha de identificação do proje" sheetId="1" r:id="rId1"/>
    <sheet name="PCP - Tabela 2" sheetId="2" r:id="rId2"/>
    <sheet name="Relatório PCP - Tabela 3" sheetId="3" r:id="rId3"/>
    <sheet name="Relatório PCP - Tabela 4" sheetId="4" r:id="rId4"/>
    <sheet name="Relatório PCP - Tabela 5" sheetId="5" r:id="rId5"/>
    <sheet name="Relatório PCP - Tabela 6" sheetId="6" r:id="rId6"/>
    <sheet name="Relatório PCP - Tabela 7" sheetId="7" r:id="rId7"/>
    <sheet name="Relatório PCP - Tabela 8" sheetId="8" r:id="rId8"/>
    <sheet name="Relatório PCP - Tabela 9" sheetId="9" r:id="rId9"/>
    <sheet name="Considerações" sheetId="10" r:id="rId10"/>
    <sheet name="Planilha11" sheetId="11" state="hidden" r:id="rId11"/>
  </sheets>
  <definedNames>
    <definedName name="_xlnm.Print_Area" localSheetId="9">Considerações!$A$1:$M$244</definedName>
    <definedName name="_xlnm.Print_Area" localSheetId="0">'Ficha de identificação do proje'!$A$1:$J$30</definedName>
    <definedName name="_xlnm.Print_Area" localSheetId="1">'PCP - Tabela 2'!$A$1:$O$224</definedName>
    <definedName name="_xlnm.Print_Area" localSheetId="2">'Relatório PCP - Tabela 3'!$A$1:$R$588</definedName>
    <definedName name="_xlnm.Print_Area" localSheetId="3">'Relatório PCP - Tabela 4'!$A$1:$Q$75</definedName>
    <definedName name="_xlnm.Print_Area" localSheetId="4">'Relatório PCP - Tabela 5'!$A$1:$Q$165</definedName>
    <definedName name="_xlnm.Print_Area" localSheetId="5">'Relatório PCP - Tabela 6'!$A$1:$P$521</definedName>
    <definedName name="_xlnm.Print_Area" localSheetId="6">'Relatório PCP - Tabela 7'!$A$1:$Q$228</definedName>
    <definedName name="_xlnm.Print_Area" localSheetId="7">'Relatório PCP - Tabela 8'!$A$1:$Q$333</definedName>
    <definedName name="_xlnm.Print_Area" localSheetId="8">'Relatório PCP - Tabela 9'!$A$1:$N$237</definedName>
    <definedName name="Excel_BuiltIn_Print_Area_10">#REF!</definedName>
    <definedName name="Excel_BuiltIn_Print_Area_10_1">#REF!</definedName>
    <definedName name="Excel_BuiltIn_Print_Area_2_1">'PCP - Tabela 2'!$A$1:$O$210</definedName>
    <definedName name="Excel_BuiltIn_Print_Area_3_1">'Relatório PCP - Tabela 3'!$A$1:$R$314</definedName>
    <definedName name="Excel_BuiltIn_Print_Area_3_1_1">'Relatório PCP - Tabela 3'!$A$1:$R$70</definedName>
    <definedName name="Excel_BuiltIn_Print_Area_4_1">'Relatório PCP - Tabela 4'!$A$1:$P$75</definedName>
    <definedName name="Excel_BuiltIn_Print_Area_4_1_1">'Relatório PCP - Tabela 4'!$A$1:$S$75</definedName>
    <definedName name="Excel_BuiltIn_Print_Area_4_1_1_1">'Relatório PCP - Tabela 4'!$A$1:$R$75</definedName>
    <definedName name="Excel_BuiltIn_Print_Area_5_1">'Relatório PCP - Tabela 5'!$A$1:$Q$101</definedName>
    <definedName name="Excel_BuiltIn_Print_Area_6_1">'Relatório PCP - Tabela 6'!$A$1:$N$521</definedName>
    <definedName name="Excel_BuiltIn_Print_Area_7_1">'Relatório PCP - Tabela 7'!$A$1:$R$228</definedName>
    <definedName name="Excel_BuiltIn_Print_Area_7_1_1">'Relatório PCP - Tabela 7'!$A$1:$R$211</definedName>
    <definedName name="Excel_BuiltIn_Print_Area_7_1_1_1">'Relatório PCP - Tabela 7'!$A$1:$S$211</definedName>
    <definedName name="Excel_BuiltIn_Print_Area_7_1_1_1_1">'Relatório PCP - Tabela 7'!$A$1:$Q$211</definedName>
    <definedName name="Excel_BuiltIn_Print_Area_8_1">'Relatório PCP - Tabela 8'!$A$1:$AC$333</definedName>
    <definedName name="Excel_BuiltIn_Print_Area_9_1">'Relatório PCP - Tabela 9'!$A$1:$N$236</definedName>
    <definedName name="Excel_BuiltIn_Print_Area_9_1_1">'Relatório PCP - Tabela 9'!$A$1:$N$235</definedName>
    <definedName name="Excel_BuiltIn_Print_Area_9_1_1_1">#REF!</definedName>
    <definedName name="Excel_BuiltIn_Print_Area_9_1_1_1_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6" l="1"/>
  <c r="E20" i="6"/>
  <c r="H117" i="6"/>
  <c r="H118" i="6"/>
  <c r="H119" i="6"/>
  <c r="H116" i="6"/>
  <c r="H97" i="6"/>
  <c r="H98" i="6"/>
  <c r="H99" i="6"/>
  <c r="H100" i="6"/>
  <c r="H101" i="6"/>
  <c r="H102" i="6"/>
  <c r="H103" i="6"/>
  <c r="H104" i="6"/>
  <c r="H105" i="6"/>
  <c r="H106" i="6"/>
  <c r="H107" i="6"/>
  <c r="H108" i="6"/>
  <c r="H109" i="6"/>
  <c r="H110" i="6"/>
  <c r="H111" i="6"/>
  <c r="H112" i="6"/>
  <c r="H113" i="6"/>
  <c r="H114" i="6"/>
  <c r="H96" i="6"/>
  <c r="F117" i="6"/>
  <c r="F118" i="6"/>
  <c r="F119" i="6"/>
  <c r="F116" i="6"/>
  <c r="F97" i="6"/>
  <c r="F98" i="6"/>
  <c r="F99" i="6"/>
  <c r="F100" i="6"/>
  <c r="F101" i="6"/>
  <c r="F102" i="6"/>
  <c r="F103" i="6"/>
  <c r="F104" i="6"/>
  <c r="F105" i="6"/>
  <c r="F106" i="6"/>
  <c r="F107" i="6"/>
  <c r="F108" i="6"/>
  <c r="F109" i="6"/>
  <c r="F110" i="6"/>
  <c r="F111" i="6"/>
  <c r="F112" i="6"/>
  <c r="F113" i="6"/>
  <c r="F114" i="6"/>
  <c r="F96" i="6"/>
  <c r="L57" i="6"/>
  <c r="L58" i="6"/>
  <c r="L59" i="6"/>
  <c r="L60" i="6"/>
  <c r="L61" i="6"/>
  <c r="L62" i="6"/>
  <c r="L63" i="6"/>
  <c r="L64" i="6"/>
  <c r="L65" i="6"/>
  <c r="L66" i="6"/>
  <c r="L67" i="6"/>
  <c r="L68" i="6"/>
  <c r="L69" i="6"/>
  <c r="L70" i="6"/>
  <c r="L71" i="6"/>
  <c r="L72" i="6"/>
  <c r="L73" i="6"/>
  <c r="L74" i="6"/>
  <c r="L75" i="6"/>
  <c r="L76" i="6"/>
  <c r="L77" i="6"/>
  <c r="L78" i="6"/>
  <c r="L79" i="6"/>
  <c r="L80" i="6"/>
  <c r="L56" i="6"/>
  <c r="J77" i="6"/>
  <c r="J78" i="6"/>
  <c r="J79" i="6"/>
  <c r="J75" i="6"/>
  <c r="J76" i="6"/>
  <c r="J57" i="6"/>
  <c r="J58" i="6"/>
  <c r="J59" i="6"/>
  <c r="J60" i="6"/>
  <c r="J61" i="6"/>
  <c r="J62" i="6"/>
  <c r="J63" i="6"/>
  <c r="J64" i="6"/>
  <c r="J65" i="6"/>
  <c r="J66" i="6"/>
  <c r="J67" i="6"/>
  <c r="J68" i="6"/>
  <c r="J69" i="6"/>
  <c r="J70" i="6"/>
  <c r="J71" i="6"/>
  <c r="J72" i="6"/>
  <c r="J73" i="6"/>
  <c r="J74" i="6"/>
  <c r="J56" i="6"/>
  <c r="H77" i="6"/>
  <c r="H78" i="6"/>
  <c r="H79" i="6"/>
  <c r="H76" i="6"/>
  <c r="H57" i="6"/>
  <c r="H58" i="6"/>
  <c r="H59" i="6"/>
  <c r="H60" i="6"/>
  <c r="H61" i="6"/>
  <c r="H62" i="6"/>
  <c r="H63" i="6"/>
  <c r="H64" i="6"/>
  <c r="H65" i="6"/>
  <c r="H66" i="6"/>
  <c r="H67" i="6"/>
  <c r="H68" i="6"/>
  <c r="H69" i="6"/>
  <c r="H70" i="6"/>
  <c r="H71" i="6"/>
  <c r="H72" i="6"/>
  <c r="H73" i="6"/>
  <c r="H74" i="6"/>
  <c r="H56" i="6"/>
  <c r="F77" i="6"/>
  <c r="F78" i="6"/>
  <c r="F79" i="6"/>
  <c r="F76" i="6"/>
  <c r="F74" i="6"/>
  <c r="F57" i="6"/>
  <c r="F58" i="6"/>
  <c r="F59" i="6"/>
  <c r="F60" i="6"/>
  <c r="F61" i="6"/>
  <c r="F62" i="6"/>
  <c r="F63" i="6"/>
  <c r="F64" i="6"/>
  <c r="F65" i="6"/>
  <c r="F66" i="6"/>
  <c r="F67" i="6"/>
  <c r="F68" i="6"/>
  <c r="F69" i="6"/>
  <c r="F70" i="6"/>
  <c r="F71" i="6"/>
  <c r="F72" i="6"/>
  <c r="F73" i="6"/>
  <c r="F56" i="6"/>
  <c r="E37" i="6"/>
  <c r="E38" i="6"/>
  <c r="E39" i="6"/>
  <c r="E17" i="6"/>
  <c r="E18" i="6"/>
  <c r="E19" i="6"/>
  <c r="E21" i="6"/>
  <c r="E22" i="6"/>
  <c r="E23" i="6"/>
  <c r="E24" i="6"/>
  <c r="E25" i="6"/>
  <c r="E26" i="6"/>
  <c r="E27" i="6"/>
  <c r="E28" i="6"/>
  <c r="E29" i="6"/>
  <c r="E30" i="6"/>
  <c r="E31" i="6"/>
  <c r="E32" i="6"/>
  <c r="E33" i="6"/>
  <c r="E34" i="6"/>
  <c r="E16" i="6"/>
  <c r="L37" i="6"/>
  <c r="L38" i="6"/>
  <c r="L39" i="6"/>
  <c r="L40" i="6"/>
  <c r="L36" i="6"/>
  <c r="L34" i="6"/>
  <c r="L17" i="6"/>
  <c r="L18" i="6"/>
  <c r="L19" i="6"/>
  <c r="L20" i="6"/>
  <c r="L21" i="6"/>
  <c r="L22" i="6"/>
  <c r="L23" i="6"/>
  <c r="L24" i="6"/>
  <c r="L25" i="6"/>
  <c r="L26" i="6"/>
  <c r="L27" i="6"/>
  <c r="L28" i="6"/>
  <c r="L29" i="6"/>
  <c r="L30" i="6"/>
  <c r="L31" i="6"/>
  <c r="L32" i="6"/>
  <c r="L33" i="6"/>
  <c r="L16" i="6"/>
  <c r="J16" i="6"/>
  <c r="J20" i="6"/>
  <c r="J17" i="6"/>
  <c r="J18" i="6"/>
  <c r="J19" i="6"/>
  <c r="J21" i="6"/>
  <c r="J22" i="6"/>
  <c r="J23" i="6"/>
  <c r="J24" i="6"/>
  <c r="J25" i="6"/>
  <c r="J26" i="6"/>
  <c r="J27" i="6"/>
  <c r="J28" i="6"/>
  <c r="J29" i="6"/>
  <c r="J30" i="6"/>
  <c r="J31" i="6"/>
  <c r="J32" i="6"/>
  <c r="J33" i="6"/>
  <c r="J34" i="6"/>
  <c r="I110" i="7"/>
  <c r="I32" i="7"/>
  <c r="I33" i="7"/>
  <c r="I31" i="7"/>
  <c r="H36" i="5"/>
  <c r="I15" i="7" l="1"/>
  <c r="I19" i="7"/>
  <c r="I20" i="7"/>
  <c r="H195" i="6" l="1"/>
  <c r="H197" i="6"/>
  <c r="H198" i="6"/>
  <c r="H196" i="6"/>
  <c r="H177" i="6"/>
  <c r="H178" i="6"/>
  <c r="H179" i="6"/>
  <c r="H180" i="6"/>
  <c r="H181" i="6"/>
  <c r="H182" i="6"/>
  <c r="H183" i="6"/>
  <c r="H184" i="6"/>
  <c r="H185" i="6"/>
  <c r="H186" i="6"/>
  <c r="H187" i="6"/>
  <c r="H188" i="6"/>
  <c r="H189" i="6"/>
  <c r="H190" i="6"/>
  <c r="H191" i="6"/>
  <c r="H192" i="6"/>
  <c r="H193" i="6"/>
  <c r="H194" i="6"/>
  <c r="H176" i="6"/>
  <c r="F177" i="6" l="1"/>
  <c r="F178" i="6"/>
  <c r="F179" i="6"/>
  <c r="F180" i="6"/>
  <c r="F181" i="6"/>
  <c r="F182" i="6"/>
  <c r="F183" i="6"/>
  <c r="F184" i="6"/>
  <c r="F185" i="6"/>
  <c r="F186" i="6"/>
  <c r="F187" i="6"/>
  <c r="F188" i="6"/>
  <c r="F189" i="6"/>
  <c r="F190" i="6"/>
  <c r="F191" i="6"/>
  <c r="F192" i="6"/>
  <c r="F193" i="6"/>
  <c r="F194" i="6"/>
  <c r="F195" i="6"/>
  <c r="F196" i="6"/>
  <c r="F197" i="6"/>
  <c r="F198" i="6"/>
  <c r="F199" i="6"/>
  <c r="F200" i="6"/>
  <c r="F176" i="6"/>
  <c r="L155" i="6"/>
  <c r="L156" i="6"/>
  <c r="L157" i="6"/>
  <c r="L158" i="6"/>
  <c r="L159" i="6"/>
  <c r="L160" i="6"/>
  <c r="L137" i="6"/>
  <c r="L138" i="6"/>
  <c r="L139" i="6"/>
  <c r="L140" i="6"/>
  <c r="L141" i="6"/>
  <c r="L142" i="6"/>
  <c r="L143" i="6"/>
  <c r="L144" i="6"/>
  <c r="L145" i="6"/>
  <c r="L146" i="6"/>
  <c r="L147" i="6"/>
  <c r="L148" i="6"/>
  <c r="L149" i="6"/>
  <c r="L150" i="6"/>
  <c r="L151" i="6"/>
  <c r="L152" i="6"/>
  <c r="L153" i="6"/>
  <c r="L154" i="6"/>
  <c r="L136" i="6"/>
  <c r="J137" i="6"/>
  <c r="J138" i="6"/>
  <c r="J139" i="6"/>
  <c r="J140" i="6"/>
  <c r="J141" i="6"/>
  <c r="J142" i="6"/>
  <c r="J143" i="6"/>
  <c r="J144" i="6"/>
  <c r="J145" i="6"/>
  <c r="J146" i="6"/>
  <c r="J147" i="6"/>
  <c r="J148" i="6"/>
  <c r="J149" i="6"/>
  <c r="J150" i="6"/>
  <c r="J151" i="6"/>
  <c r="J152" i="6"/>
  <c r="J153" i="6"/>
  <c r="J154" i="6"/>
  <c r="J155" i="6"/>
  <c r="J156" i="6"/>
  <c r="J157" i="6"/>
  <c r="J158" i="6"/>
  <c r="J159" i="6"/>
  <c r="J160" i="6"/>
  <c r="J136" i="6"/>
  <c r="H137" i="6"/>
  <c r="H138" i="6"/>
  <c r="H139" i="6"/>
  <c r="H140" i="6"/>
  <c r="H141" i="6"/>
  <c r="H142" i="6"/>
  <c r="H143" i="6"/>
  <c r="H144" i="6"/>
  <c r="H145" i="6"/>
  <c r="H146" i="6"/>
  <c r="H147" i="6"/>
  <c r="H148" i="6"/>
  <c r="H149" i="6"/>
  <c r="H150" i="6"/>
  <c r="H151" i="6"/>
  <c r="H152" i="6"/>
  <c r="H153" i="6"/>
  <c r="H154" i="6"/>
  <c r="H155" i="6"/>
  <c r="H156" i="6"/>
  <c r="H157" i="6"/>
  <c r="H158" i="6"/>
  <c r="H159" i="6"/>
  <c r="H160" i="6"/>
  <c r="H136" i="6"/>
  <c r="F137" i="6"/>
  <c r="F138" i="6"/>
  <c r="F139" i="6"/>
  <c r="F140" i="6"/>
  <c r="F141" i="6"/>
  <c r="F142" i="6"/>
  <c r="F143" i="6"/>
  <c r="F144" i="6"/>
  <c r="F145" i="6"/>
  <c r="F146" i="6"/>
  <c r="F147" i="6"/>
  <c r="F148" i="6"/>
  <c r="F149" i="6"/>
  <c r="F150" i="6"/>
  <c r="F151" i="6"/>
  <c r="F152" i="6"/>
  <c r="F153" i="6"/>
  <c r="F154" i="6"/>
  <c r="F155" i="6"/>
  <c r="F156" i="6"/>
  <c r="F157" i="6"/>
  <c r="F158" i="6"/>
  <c r="F159" i="6"/>
  <c r="F160" i="6"/>
  <c r="F136" i="6"/>
  <c r="L97" i="6"/>
  <c r="L98" i="6"/>
  <c r="L99" i="6"/>
  <c r="L100" i="6"/>
  <c r="L101" i="6"/>
  <c r="L102" i="6"/>
  <c r="L103" i="6"/>
  <c r="L104" i="6"/>
  <c r="L105" i="6"/>
  <c r="L106" i="6"/>
  <c r="L107" i="6"/>
  <c r="L108" i="6"/>
  <c r="L109" i="6"/>
  <c r="L110" i="6"/>
  <c r="L111" i="6"/>
  <c r="L112" i="6"/>
  <c r="L113" i="6"/>
  <c r="L114" i="6"/>
  <c r="L115" i="6"/>
  <c r="L116" i="6"/>
  <c r="L117" i="6"/>
  <c r="L118" i="6"/>
  <c r="L119" i="6"/>
  <c r="L120" i="6"/>
  <c r="L96" i="6"/>
  <c r="J97" i="6"/>
  <c r="J98" i="6"/>
  <c r="J99" i="6"/>
  <c r="J100" i="6"/>
  <c r="J101" i="6"/>
  <c r="J102" i="6"/>
  <c r="J103" i="6"/>
  <c r="J104" i="6"/>
  <c r="J105" i="6"/>
  <c r="J106" i="6"/>
  <c r="J107" i="6"/>
  <c r="J108" i="6"/>
  <c r="J109" i="6"/>
  <c r="J110" i="6"/>
  <c r="J111" i="6"/>
  <c r="J112" i="6"/>
  <c r="J113" i="6"/>
  <c r="J114" i="6"/>
  <c r="J115" i="6"/>
  <c r="J116" i="6"/>
  <c r="J117" i="6"/>
  <c r="J118" i="6"/>
  <c r="J119" i="6"/>
  <c r="J120" i="6"/>
  <c r="H115" i="6"/>
  <c r="J96" i="6"/>
  <c r="I23" i="7"/>
  <c r="I24" i="7"/>
  <c r="I25" i="7"/>
  <c r="I22" i="7"/>
  <c r="A117" i="5"/>
  <c r="A118" i="5"/>
  <c r="A119" i="5"/>
  <c r="A120" i="5"/>
  <c r="A121" i="5" s="1"/>
  <c r="A122" i="5" s="1"/>
  <c r="A123" i="5" s="1"/>
  <c r="A124" i="5" s="1"/>
  <c r="A125" i="5" s="1"/>
  <c r="A126" i="5" s="1"/>
  <c r="A127" i="5" s="1"/>
  <c r="A128" i="5" s="1"/>
  <c r="A129" i="5" s="1"/>
  <c r="A130" i="5" s="1"/>
  <c r="A131" i="5" s="1"/>
  <c r="A132" i="5" s="1"/>
  <c r="A133" i="5" s="1"/>
  <c r="A134" i="5" s="1"/>
  <c r="A135" i="5" s="1"/>
  <c r="A136" i="5" s="1"/>
  <c r="A137" i="5" s="1"/>
  <c r="A138" i="5" s="1"/>
  <c r="A139" i="5" s="1"/>
  <c r="D141" i="5"/>
  <c r="A156" i="5"/>
  <c r="A157" i="5"/>
  <c r="A158" i="5" s="1"/>
  <c r="A159" i="5" s="1"/>
  <c r="A160" i="5" s="1"/>
  <c r="A161" i="5" s="1"/>
  <c r="A162" i="5" s="1"/>
  <c r="A163" i="5" s="1"/>
  <c r="A164" i="5" s="1"/>
  <c r="A165" i="5" s="1"/>
  <c r="I30" i="7" l="1"/>
  <c r="J162" i="9" l="1"/>
  <c r="J163" i="9"/>
  <c r="K147" i="9"/>
  <c r="K146" i="9"/>
  <c r="J147" i="9"/>
  <c r="J148" i="9"/>
  <c r="J149" i="9"/>
  <c r="J150" i="9"/>
  <c r="J146" i="9"/>
  <c r="K123" i="9"/>
  <c r="K124" i="9"/>
  <c r="J123" i="9"/>
  <c r="J124" i="9"/>
  <c r="K30" i="9"/>
  <c r="K31" i="9"/>
  <c r="K32" i="9"/>
  <c r="J30" i="9"/>
  <c r="J31" i="9"/>
  <c r="J32" i="9"/>
  <c r="J33" i="9"/>
  <c r="K27" i="9"/>
  <c r="K28" i="9"/>
  <c r="J27" i="9"/>
  <c r="J28" i="9"/>
  <c r="J29" i="9"/>
  <c r="A70" i="5"/>
  <c r="A71" i="5"/>
  <c r="N98" i="6"/>
  <c r="I153" i="7"/>
  <c r="L146" i="9" s="1"/>
  <c r="I154" i="7"/>
  <c r="L147" i="9" s="1"/>
  <c r="K133" i="7"/>
  <c r="I135" i="7"/>
  <c r="L125" i="9" s="1"/>
  <c r="I136" i="7"/>
  <c r="L126" i="9" s="1"/>
  <c r="I134" i="7"/>
  <c r="L124" i="9" s="1"/>
  <c r="A88" i="5"/>
  <c r="A89" i="5" s="1"/>
  <c r="A90" i="5" s="1"/>
  <c r="A91" i="5" s="1"/>
  <c r="A92" i="5" s="1"/>
  <c r="A93" i="5" s="1"/>
  <c r="A94" i="5" s="1"/>
  <c r="A95" i="5" s="1"/>
  <c r="A96" i="5" s="1"/>
  <c r="A97" i="5" s="1"/>
  <c r="A98" i="5" s="1"/>
  <c r="A99" i="5" s="1"/>
  <c r="A100" i="5" s="1"/>
  <c r="A52" i="5"/>
  <c r="A53" i="5"/>
  <c r="A54" i="5"/>
  <c r="A55" i="5"/>
  <c r="A56" i="5"/>
  <c r="A57" i="5"/>
  <c r="A58" i="5"/>
  <c r="A59" i="5"/>
  <c r="A60" i="5"/>
  <c r="A61" i="5"/>
  <c r="A62" i="5"/>
  <c r="A63" i="5"/>
  <c r="A64" i="5"/>
  <c r="A65" i="5"/>
  <c r="A66" i="5"/>
  <c r="A67" i="5"/>
  <c r="A68" i="5"/>
  <c r="A69" i="5"/>
  <c r="A17" i="5"/>
  <c r="A18" i="5"/>
  <c r="A19" i="5"/>
  <c r="A20" i="5"/>
  <c r="I92" i="6"/>
  <c r="K92" i="6"/>
  <c r="E132" i="6"/>
  <c r="G132" i="6"/>
  <c r="I132" i="6"/>
  <c r="K132" i="6"/>
  <c r="E172" i="6"/>
  <c r="G172" i="6"/>
  <c r="J80" i="6"/>
  <c r="I218" i="7"/>
  <c r="L207" i="9" s="1"/>
  <c r="I217" i="7"/>
  <c r="L206" i="9" s="1"/>
  <c r="I214" i="7"/>
  <c r="L204" i="9" s="1"/>
  <c r="I213" i="7"/>
  <c r="L203" i="9" s="1"/>
  <c r="I212" i="7"/>
  <c r="L202" i="9" s="1"/>
  <c r="I211" i="7"/>
  <c r="L201" i="9" s="1"/>
  <c r="I173" i="7"/>
  <c r="L163" i="9" s="1"/>
  <c r="I133" i="7"/>
  <c r="L123" i="9" s="1"/>
  <c r="L31" i="9"/>
  <c r="I29" i="7"/>
  <c r="L30" i="9" s="1"/>
  <c r="N137" i="6"/>
  <c r="N138" i="6"/>
  <c r="N139" i="6"/>
  <c r="N140" i="6"/>
  <c r="N141" i="6"/>
  <c r="N142" i="6"/>
  <c r="N143" i="6"/>
  <c r="N144" i="6"/>
  <c r="N145" i="6"/>
  <c r="N146" i="6"/>
  <c r="N147" i="6"/>
  <c r="N148" i="6"/>
  <c r="N149" i="6"/>
  <c r="N150" i="6"/>
  <c r="N151" i="6"/>
  <c r="N152" i="6"/>
  <c r="N153" i="6"/>
  <c r="N154" i="6"/>
  <c r="N155" i="6"/>
  <c r="N156" i="6"/>
  <c r="N157" i="6"/>
  <c r="N158" i="6"/>
  <c r="N159" i="6"/>
  <c r="N160" i="6"/>
  <c r="F211" i="9"/>
  <c r="I228" i="7"/>
  <c r="N117" i="6"/>
  <c r="N118" i="6"/>
  <c r="N119" i="6"/>
  <c r="N120" i="6"/>
  <c r="N97" i="6"/>
  <c r="N99" i="6"/>
  <c r="N100" i="6"/>
  <c r="N101" i="6"/>
  <c r="N102" i="6"/>
  <c r="N103" i="6"/>
  <c r="N104" i="6"/>
  <c r="N105" i="6"/>
  <c r="N106" i="6"/>
  <c r="N107" i="6"/>
  <c r="N108" i="6"/>
  <c r="N109" i="6"/>
  <c r="N110" i="6"/>
  <c r="N111" i="6"/>
  <c r="N112" i="6"/>
  <c r="N113" i="6"/>
  <c r="N114" i="6"/>
  <c r="N64" i="6"/>
  <c r="N65" i="6"/>
  <c r="N70" i="6"/>
  <c r="N71" i="6"/>
  <c r="N72" i="6"/>
  <c r="N73" i="6"/>
  <c r="N74" i="6"/>
  <c r="N75" i="6"/>
  <c r="N76" i="6"/>
  <c r="N77" i="6"/>
  <c r="N78" i="6"/>
  <c r="N79" i="6"/>
  <c r="N80" i="6"/>
  <c r="N81" i="6"/>
  <c r="N57" i="6"/>
  <c r="N58" i="6"/>
  <c r="N59" i="6"/>
  <c r="N60" i="6"/>
  <c r="N61" i="6"/>
  <c r="N62" i="6"/>
  <c r="N63" i="6"/>
  <c r="E1" i="10"/>
  <c r="E83" i="10" s="1"/>
  <c r="B3" i="10"/>
  <c r="B85" i="10" s="1"/>
  <c r="C144" i="2"/>
  <c r="D99" i="2"/>
  <c r="B191" i="2"/>
  <c r="C56" i="2"/>
  <c r="D191" i="2"/>
  <c r="D46" i="2"/>
  <c r="D136" i="2"/>
  <c r="C48" i="2"/>
  <c r="C183" i="2"/>
  <c r="C50" i="2"/>
  <c r="C95" i="2"/>
  <c r="H50" i="2"/>
  <c r="H185" i="2" s="1"/>
  <c r="B54" i="2"/>
  <c r="G54" i="2"/>
  <c r="G144" i="2"/>
  <c r="H54" i="2"/>
  <c r="H144" i="2"/>
  <c r="I54" i="2"/>
  <c r="I99" i="2" s="1"/>
  <c r="L54" i="2"/>
  <c r="L144" i="2" s="1"/>
  <c r="L99" i="2"/>
  <c r="M54" i="2"/>
  <c r="M144" i="2" s="1"/>
  <c r="N54" i="2"/>
  <c r="D56" i="2"/>
  <c r="G56" i="2"/>
  <c r="G146" i="2"/>
  <c r="H56" i="2"/>
  <c r="H146" i="2" s="1"/>
  <c r="H101" i="2"/>
  <c r="I56" i="2"/>
  <c r="I101" i="2" s="1"/>
  <c r="L56" i="2"/>
  <c r="L146" i="2" s="1"/>
  <c r="L191" i="2"/>
  <c r="M56" i="2"/>
  <c r="M146" i="2"/>
  <c r="N56" i="2"/>
  <c r="N191" i="2"/>
  <c r="B99" i="2"/>
  <c r="D101" i="2"/>
  <c r="L101" i="2"/>
  <c r="B144" i="2"/>
  <c r="C146" i="2"/>
  <c r="B189" i="2"/>
  <c r="C191" i="2"/>
  <c r="F7" i="11"/>
  <c r="E232" i="9" s="1"/>
  <c r="G7" i="11"/>
  <c r="F232" i="9" s="1"/>
  <c r="H7" i="11"/>
  <c r="G232" i="9" s="1"/>
  <c r="F8" i="11"/>
  <c r="E233" i="9" s="1"/>
  <c r="G8" i="11"/>
  <c r="F233" i="9" s="1"/>
  <c r="H8" i="11"/>
  <c r="G233" i="9" s="1"/>
  <c r="F9" i="11"/>
  <c r="E234" i="9" s="1"/>
  <c r="G9" i="11"/>
  <c r="F234" i="9" s="1"/>
  <c r="H9" i="11"/>
  <c r="G234" i="9" s="1"/>
  <c r="F10" i="11"/>
  <c r="E235" i="9" s="1"/>
  <c r="G10" i="11"/>
  <c r="F235" i="9" s="1"/>
  <c r="H10" i="11"/>
  <c r="G235" i="9" s="1"/>
  <c r="A11" i="11"/>
  <c r="B11" i="11"/>
  <c r="F11" i="11"/>
  <c r="G11" i="11"/>
  <c r="H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E1" i="3"/>
  <c r="E36" i="3" s="1"/>
  <c r="B3" i="3"/>
  <c r="B388" i="3" s="1"/>
  <c r="B423" i="3" s="1"/>
  <c r="B456" i="3" s="1"/>
  <c r="B491" i="3" s="1"/>
  <c r="B526" i="3" s="1"/>
  <c r="B561" i="3" s="1"/>
  <c r="B73" i="3" s="1"/>
  <c r="B108" i="3" s="1"/>
  <c r="B143" i="3" s="1"/>
  <c r="B178" i="3" s="1"/>
  <c r="B213" i="3" s="1"/>
  <c r="B248" i="3" s="1"/>
  <c r="B283" i="3" s="1"/>
  <c r="A41" i="3"/>
  <c r="A321" i="3" s="1"/>
  <c r="A356" i="3" s="1"/>
  <c r="D41" i="3"/>
  <c r="D321" i="3" s="1"/>
  <c r="D356" i="3" s="1"/>
  <c r="E41" i="3"/>
  <c r="E321" i="3" s="1"/>
  <c r="E356" i="3" s="1"/>
  <c r="F41" i="3"/>
  <c r="F321" i="3" s="1"/>
  <c r="F356" i="3" s="1"/>
  <c r="G41" i="3"/>
  <c r="G321" i="3" s="1"/>
  <c r="G356" i="3" s="1"/>
  <c r="H41" i="3"/>
  <c r="H321" i="3" s="1"/>
  <c r="H356" i="3" s="1"/>
  <c r="I41" i="3"/>
  <c r="I321" i="3" s="1"/>
  <c r="I356" i="3" s="1"/>
  <c r="A391" i="3"/>
  <c r="A426" i="3" s="1"/>
  <c r="A459" i="3" s="1"/>
  <c r="A494" i="3" s="1"/>
  <c r="A529" i="3" s="1"/>
  <c r="A564" i="3" s="1"/>
  <c r="A76" i="3" s="1"/>
  <c r="A111" i="3" s="1"/>
  <c r="A146" i="3" s="1"/>
  <c r="A181" i="3" s="1"/>
  <c r="A216" i="3" s="1"/>
  <c r="A251" i="3" s="1"/>
  <c r="A286" i="3" s="1"/>
  <c r="D391" i="3"/>
  <c r="D6" i="8" s="1"/>
  <c r="D43" i="8" s="1"/>
  <c r="D81" i="8" s="1"/>
  <c r="D119" i="8" s="1"/>
  <c r="D157" i="8" s="1"/>
  <c r="D195" i="8" s="1"/>
  <c r="D233" i="8" s="1"/>
  <c r="D271" i="8" s="1"/>
  <c r="D309" i="8" s="1"/>
  <c r="E391" i="3"/>
  <c r="E426" i="3" s="1"/>
  <c r="E459" i="3" s="1"/>
  <c r="E494" i="3" s="1"/>
  <c r="E529" i="3" s="1"/>
  <c r="E564" i="3" s="1"/>
  <c r="E76" i="3" s="1"/>
  <c r="E111" i="3" s="1"/>
  <c r="E146" i="3" s="1"/>
  <c r="E181" i="3" s="1"/>
  <c r="E216" i="3" s="1"/>
  <c r="E251" i="3" s="1"/>
  <c r="E286" i="3" s="1"/>
  <c r="F391" i="3"/>
  <c r="F6" i="6" s="1"/>
  <c r="F47" i="6" s="1"/>
  <c r="F87" i="6" s="1"/>
  <c r="F127" i="6" s="1"/>
  <c r="F167" i="6" s="1"/>
  <c r="F207" i="6" s="1"/>
  <c r="F247" i="6" s="1"/>
  <c r="F287" i="6" s="1"/>
  <c r="F327" i="6" s="1"/>
  <c r="F367" i="6" s="1"/>
  <c r="F407" i="6" s="1"/>
  <c r="F447" i="6" s="1"/>
  <c r="F487" i="6" s="1"/>
  <c r="G391" i="3"/>
  <c r="G426" i="3" s="1"/>
  <c r="G459" i="3" s="1"/>
  <c r="G494" i="3" s="1"/>
  <c r="G529" i="3" s="1"/>
  <c r="G564" i="3" s="1"/>
  <c r="G76" i="3" s="1"/>
  <c r="G111" i="3" s="1"/>
  <c r="G146" i="3" s="1"/>
  <c r="G181" i="3" s="1"/>
  <c r="G216" i="3" s="1"/>
  <c r="G251" i="3" s="1"/>
  <c r="G286" i="3" s="1"/>
  <c r="H391" i="3"/>
  <c r="I6" i="7" s="1"/>
  <c r="H6" i="4"/>
  <c r="H6" i="9"/>
  <c r="H133" i="9" s="1"/>
  <c r="H89" i="9"/>
  <c r="I391" i="3"/>
  <c r="I426" i="3" s="1"/>
  <c r="I459" i="3" s="1"/>
  <c r="I494" i="3" s="1"/>
  <c r="I529" i="3" s="1"/>
  <c r="I564" i="3" s="1"/>
  <c r="I76" i="3" s="1"/>
  <c r="I111" i="3" s="1"/>
  <c r="I146" i="3" s="1"/>
  <c r="I181" i="3" s="1"/>
  <c r="I216" i="3" s="1"/>
  <c r="I251" i="3" s="1"/>
  <c r="I286" i="3" s="1"/>
  <c r="E1" i="4"/>
  <c r="E35" i="4"/>
  <c r="B3" i="4"/>
  <c r="B37" i="4"/>
  <c r="B70" i="4"/>
  <c r="B71" i="4"/>
  <c r="B72" i="4"/>
  <c r="B73" i="4"/>
  <c r="B74" i="4"/>
  <c r="D1" i="5"/>
  <c r="D37" i="5"/>
  <c r="D73" i="5"/>
  <c r="D102" i="5"/>
  <c r="B3" i="5"/>
  <c r="B39" i="5"/>
  <c r="B75" i="5"/>
  <c r="B104" i="5" s="1"/>
  <c r="B143" i="5" s="1"/>
  <c r="A6" i="5"/>
  <c r="A42" i="5" s="1"/>
  <c r="A78" i="5" s="1"/>
  <c r="A107" i="5" s="1"/>
  <c r="A146" i="5" s="1"/>
  <c r="H31" i="5"/>
  <c r="H32" i="5"/>
  <c r="H33" i="5"/>
  <c r="H34" i="5"/>
  <c r="H35" i="5"/>
  <c r="E1" i="6"/>
  <c r="B3" i="6"/>
  <c r="B44" i="6"/>
  <c r="B84" i="6"/>
  <c r="B124" i="6"/>
  <c r="B164" i="6" s="1"/>
  <c r="B204" i="6" s="1"/>
  <c r="B244" i="6" s="1"/>
  <c r="B284" i="6" s="1"/>
  <c r="B324" i="6" s="1"/>
  <c r="B364" i="6" s="1"/>
  <c r="B404" i="6" s="1"/>
  <c r="B444" i="6" s="1"/>
  <c r="B484" i="6" s="1"/>
  <c r="A6" i="6"/>
  <c r="A47" i="6" s="1"/>
  <c r="A87" i="6" s="1"/>
  <c r="A127" i="6" s="1"/>
  <c r="A167" i="6" s="1"/>
  <c r="A207" i="6" s="1"/>
  <c r="A247" i="6" s="1"/>
  <c r="A287" i="6" s="1"/>
  <c r="A327" i="6" s="1"/>
  <c r="A367" i="6" s="1"/>
  <c r="A407" i="6" s="1"/>
  <c r="A447" i="6" s="1"/>
  <c r="A487" i="6" s="1"/>
  <c r="I11" i="6"/>
  <c r="B36" i="6"/>
  <c r="B76" i="6"/>
  <c r="B116" i="6"/>
  <c r="B156" i="6"/>
  <c r="B196" i="6"/>
  <c r="B236" i="6"/>
  <c r="B276" i="6"/>
  <c r="B316" i="6"/>
  <c r="B356" i="6"/>
  <c r="B396" i="6"/>
  <c r="B436" i="6"/>
  <c r="B476" i="6"/>
  <c r="B516" i="6"/>
  <c r="J36" i="6"/>
  <c r="B37" i="6"/>
  <c r="B77" i="6"/>
  <c r="B117" i="6"/>
  <c r="B157" i="6"/>
  <c r="B197" i="6"/>
  <c r="B237" i="6"/>
  <c r="B277" i="6"/>
  <c r="B317" i="6"/>
  <c r="B357" i="6"/>
  <c r="B397" i="6"/>
  <c r="B437" i="6"/>
  <c r="B477" i="6"/>
  <c r="B517" i="6"/>
  <c r="J37" i="6"/>
  <c r="B38" i="6"/>
  <c r="B78" i="6"/>
  <c r="B118" i="6"/>
  <c r="B158" i="6"/>
  <c r="B198" i="6"/>
  <c r="B238" i="6"/>
  <c r="B278" i="6"/>
  <c r="B318" i="6"/>
  <c r="B358" i="6"/>
  <c r="B398" i="6"/>
  <c r="B438" i="6"/>
  <c r="B478" i="6"/>
  <c r="B518" i="6"/>
  <c r="J38" i="6"/>
  <c r="B39" i="6"/>
  <c r="B79" i="6"/>
  <c r="B119" i="6"/>
  <c r="B159" i="6"/>
  <c r="B199" i="6"/>
  <c r="B239" i="6"/>
  <c r="B279" i="6"/>
  <c r="B319" i="6"/>
  <c r="B359" i="6"/>
  <c r="B399" i="6"/>
  <c r="B439" i="6"/>
  <c r="B479" i="6"/>
  <c r="B519" i="6"/>
  <c r="J39" i="6"/>
  <c r="B40" i="6"/>
  <c r="B80" i="6"/>
  <c r="B120" i="6"/>
  <c r="B160" i="6"/>
  <c r="B200" i="6"/>
  <c r="B240" i="6"/>
  <c r="B280" i="6"/>
  <c r="B320" i="6"/>
  <c r="B360" i="6"/>
  <c r="B400" i="6"/>
  <c r="B440" i="6"/>
  <c r="B480" i="6"/>
  <c r="B520" i="6"/>
  <c r="J40" i="6"/>
  <c r="E42" i="6"/>
  <c r="E82" i="6"/>
  <c r="N56" i="6"/>
  <c r="F80" i="6"/>
  <c r="H80" i="6"/>
  <c r="E122" i="6"/>
  <c r="E162" i="6"/>
  <c r="E202" i="6"/>
  <c r="E242" i="6"/>
  <c r="E282" i="6"/>
  <c r="E322" i="6"/>
  <c r="E362" i="6"/>
  <c r="E402" i="6"/>
  <c r="E442" i="6"/>
  <c r="E482" i="6"/>
  <c r="N96" i="6"/>
  <c r="N116" i="6"/>
  <c r="F120" i="6"/>
  <c r="H120" i="6"/>
  <c r="N136" i="6"/>
  <c r="I172" i="6"/>
  <c r="K172" i="6"/>
  <c r="J176" i="6"/>
  <c r="L176" i="6"/>
  <c r="N176" i="6"/>
  <c r="J177" i="6"/>
  <c r="L177" i="6"/>
  <c r="N177" i="6"/>
  <c r="J178" i="6"/>
  <c r="L178" i="6"/>
  <c r="N178" i="6"/>
  <c r="J179" i="6"/>
  <c r="L179" i="6"/>
  <c r="N179" i="6"/>
  <c r="J180" i="6"/>
  <c r="L180" i="6"/>
  <c r="N180" i="6"/>
  <c r="J181" i="6"/>
  <c r="L181" i="6"/>
  <c r="N181" i="6"/>
  <c r="J182" i="6"/>
  <c r="L182" i="6"/>
  <c r="N182" i="6"/>
  <c r="J183" i="6"/>
  <c r="L183" i="6"/>
  <c r="N183" i="6"/>
  <c r="J184" i="6"/>
  <c r="L184" i="6"/>
  <c r="N184" i="6"/>
  <c r="J185" i="6"/>
  <c r="L185" i="6"/>
  <c r="N185" i="6"/>
  <c r="J186" i="6"/>
  <c r="L186" i="6"/>
  <c r="N186" i="6"/>
  <c r="J187" i="6"/>
  <c r="L187" i="6"/>
  <c r="N187" i="6"/>
  <c r="J188" i="6"/>
  <c r="L188" i="6"/>
  <c r="N188" i="6"/>
  <c r="J189" i="6"/>
  <c r="L189" i="6"/>
  <c r="N189" i="6"/>
  <c r="J190" i="6"/>
  <c r="L190" i="6"/>
  <c r="N190" i="6"/>
  <c r="J191" i="6"/>
  <c r="L191" i="6"/>
  <c r="N191" i="6"/>
  <c r="J192" i="6"/>
  <c r="L192" i="6"/>
  <c r="N192" i="6"/>
  <c r="J193" i="6"/>
  <c r="L193" i="6"/>
  <c r="N193" i="6"/>
  <c r="J194" i="6"/>
  <c r="L194" i="6"/>
  <c r="N194" i="6"/>
  <c r="J195" i="6"/>
  <c r="L195" i="6"/>
  <c r="J196" i="6"/>
  <c r="L196" i="6"/>
  <c r="N196" i="6"/>
  <c r="J197" i="6"/>
  <c r="L197" i="6"/>
  <c r="N197" i="6"/>
  <c r="J198" i="6"/>
  <c r="L198" i="6"/>
  <c r="N198" i="6"/>
  <c r="H199" i="6"/>
  <c r="J199" i="6"/>
  <c r="L199" i="6"/>
  <c r="N199" i="6"/>
  <c r="H200" i="6"/>
  <c r="J200" i="6"/>
  <c r="L200" i="6"/>
  <c r="N200" i="6"/>
  <c r="H201" i="6"/>
  <c r="E212" i="6"/>
  <c r="G212" i="6"/>
  <c r="I212" i="6"/>
  <c r="K212" i="6"/>
  <c r="F216" i="6"/>
  <c r="H216" i="6"/>
  <c r="J216" i="6"/>
  <c r="L216" i="6"/>
  <c r="N216" i="6"/>
  <c r="F217" i="6"/>
  <c r="H217" i="6"/>
  <c r="J217" i="6"/>
  <c r="L217" i="6"/>
  <c r="N217" i="6"/>
  <c r="F218" i="6"/>
  <c r="H218" i="6"/>
  <c r="J218" i="6"/>
  <c r="L218" i="6"/>
  <c r="N218" i="6"/>
  <c r="F219" i="6"/>
  <c r="H219" i="6"/>
  <c r="J219" i="6"/>
  <c r="L219" i="6"/>
  <c r="N219" i="6"/>
  <c r="F220" i="6"/>
  <c r="H220" i="6"/>
  <c r="J220" i="6"/>
  <c r="L220" i="6"/>
  <c r="N220" i="6"/>
  <c r="F221" i="6"/>
  <c r="H221" i="6"/>
  <c r="J221" i="6"/>
  <c r="L221" i="6"/>
  <c r="N221" i="6"/>
  <c r="F222" i="6"/>
  <c r="H222" i="6"/>
  <c r="J222" i="6"/>
  <c r="L222" i="6"/>
  <c r="N222" i="6"/>
  <c r="F223" i="6"/>
  <c r="H223" i="6"/>
  <c r="J223" i="6"/>
  <c r="L223" i="6"/>
  <c r="N223" i="6"/>
  <c r="F224" i="6"/>
  <c r="H224" i="6"/>
  <c r="J224" i="6"/>
  <c r="L224" i="6"/>
  <c r="N224" i="6"/>
  <c r="F225" i="6"/>
  <c r="H225" i="6"/>
  <c r="J225" i="6"/>
  <c r="L225" i="6"/>
  <c r="N225" i="6"/>
  <c r="F226" i="6"/>
  <c r="H226" i="6"/>
  <c r="J226" i="6"/>
  <c r="L226" i="6"/>
  <c r="N226" i="6"/>
  <c r="F227" i="6"/>
  <c r="H227" i="6"/>
  <c r="J227" i="6"/>
  <c r="L227" i="6"/>
  <c r="N227" i="6"/>
  <c r="F228" i="6"/>
  <c r="H228" i="6"/>
  <c r="J228" i="6"/>
  <c r="L228" i="6"/>
  <c r="N228" i="6"/>
  <c r="F229" i="6"/>
  <c r="H229" i="6"/>
  <c r="J229" i="6"/>
  <c r="L229" i="6"/>
  <c r="N229" i="6"/>
  <c r="F230" i="6"/>
  <c r="H230" i="6"/>
  <c r="J230" i="6"/>
  <c r="L230" i="6"/>
  <c r="N230" i="6"/>
  <c r="F231" i="6"/>
  <c r="H231" i="6"/>
  <c r="J231" i="6"/>
  <c r="L231" i="6"/>
  <c r="N231" i="6"/>
  <c r="F232" i="6"/>
  <c r="H232" i="6"/>
  <c r="J232" i="6"/>
  <c r="L232" i="6"/>
  <c r="N232" i="6"/>
  <c r="F233" i="6"/>
  <c r="H233" i="6"/>
  <c r="J233" i="6"/>
  <c r="L233" i="6"/>
  <c r="N233" i="6"/>
  <c r="F234" i="6"/>
  <c r="H234" i="6"/>
  <c r="J234" i="6"/>
  <c r="L234" i="6"/>
  <c r="N234" i="6"/>
  <c r="F235" i="6"/>
  <c r="H235" i="6"/>
  <c r="J235" i="6"/>
  <c r="L235" i="6"/>
  <c r="F236" i="6"/>
  <c r="H236" i="6"/>
  <c r="J236" i="6"/>
  <c r="L236" i="6"/>
  <c r="N236" i="6"/>
  <c r="F237" i="6"/>
  <c r="H237" i="6"/>
  <c r="J237" i="6"/>
  <c r="L237" i="6"/>
  <c r="N237" i="6"/>
  <c r="F238" i="6"/>
  <c r="H238" i="6"/>
  <c r="J238" i="6"/>
  <c r="L238" i="6"/>
  <c r="N238" i="6"/>
  <c r="F239" i="6"/>
  <c r="H239" i="6"/>
  <c r="J239" i="6"/>
  <c r="L239" i="6"/>
  <c r="N239" i="6"/>
  <c r="F240" i="6"/>
  <c r="H240" i="6"/>
  <c r="J240" i="6"/>
  <c r="L240" i="6"/>
  <c r="N240" i="6"/>
  <c r="J241" i="6"/>
  <c r="E252" i="6"/>
  <c r="G252" i="6"/>
  <c r="I252" i="6"/>
  <c r="K252" i="6"/>
  <c r="F256" i="6"/>
  <c r="H256" i="6"/>
  <c r="J256" i="6"/>
  <c r="L256" i="6"/>
  <c r="N256" i="6"/>
  <c r="F257" i="6"/>
  <c r="H257" i="6"/>
  <c r="J257" i="6"/>
  <c r="L257" i="6"/>
  <c r="N257" i="6"/>
  <c r="F258" i="6"/>
  <c r="H258" i="6"/>
  <c r="J258" i="6"/>
  <c r="L258" i="6"/>
  <c r="N258" i="6"/>
  <c r="F259" i="6"/>
  <c r="H259" i="6"/>
  <c r="J259" i="6"/>
  <c r="L259" i="6"/>
  <c r="N259" i="6"/>
  <c r="F260" i="6"/>
  <c r="H260" i="6"/>
  <c r="J260" i="6"/>
  <c r="L260" i="6"/>
  <c r="N260" i="6"/>
  <c r="F261" i="6"/>
  <c r="H261" i="6"/>
  <c r="J261" i="6"/>
  <c r="L261" i="6"/>
  <c r="N261" i="6"/>
  <c r="F262" i="6"/>
  <c r="H262" i="6"/>
  <c r="J262" i="6"/>
  <c r="L262" i="6"/>
  <c r="N262" i="6"/>
  <c r="F263" i="6"/>
  <c r="H263" i="6"/>
  <c r="J263" i="6"/>
  <c r="L263" i="6"/>
  <c r="N263" i="6"/>
  <c r="F264" i="6"/>
  <c r="H264" i="6"/>
  <c r="J264" i="6"/>
  <c r="L264" i="6"/>
  <c r="N264" i="6"/>
  <c r="F265" i="6"/>
  <c r="H265" i="6"/>
  <c r="J265" i="6"/>
  <c r="L265" i="6"/>
  <c r="N265" i="6"/>
  <c r="F266" i="6"/>
  <c r="H266" i="6"/>
  <c r="J266" i="6"/>
  <c r="L266" i="6"/>
  <c r="N266" i="6"/>
  <c r="F267" i="6"/>
  <c r="H267" i="6"/>
  <c r="J267" i="6"/>
  <c r="L267" i="6"/>
  <c r="N267" i="6"/>
  <c r="F268" i="6"/>
  <c r="H268" i="6"/>
  <c r="J268" i="6"/>
  <c r="L268" i="6"/>
  <c r="N268" i="6"/>
  <c r="F269" i="6"/>
  <c r="H269" i="6"/>
  <c r="J269" i="6"/>
  <c r="L269" i="6"/>
  <c r="N269" i="6"/>
  <c r="F270" i="6"/>
  <c r="H270" i="6"/>
  <c r="J270" i="6"/>
  <c r="L270" i="6"/>
  <c r="N270" i="6"/>
  <c r="F271" i="6"/>
  <c r="H271" i="6"/>
  <c r="J271" i="6"/>
  <c r="L271" i="6"/>
  <c r="N271" i="6"/>
  <c r="F272" i="6"/>
  <c r="H272" i="6"/>
  <c r="J272" i="6"/>
  <c r="L272" i="6"/>
  <c r="N272" i="6"/>
  <c r="F273" i="6"/>
  <c r="H273" i="6"/>
  <c r="J273" i="6"/>
  <c r="L273" i="6"/>
  <c r="N273" i="6"/>
  <c r="F274" i="6"/>
  <c r="H274" i="6"/>
  <c r="J274" i="6"/>
  <c r="L274" i="6"/>
  <c r="N274" i="6"/>
  <c r="F275" i="6"/>
  <c r="H275" i="6"/>
  <c r="J275" i="6"/>
  <c r="L275" i="6"/>
  <c r="F276" i="6"/>
  <c r="H276" i="6"/>
  <c r="J276" i="6"/>
  <c r="L276" i="6"/>
  <c r="N276" i="6"/>
  <c r="F277" i="6"/>
  <c r="H277" i="6"/>
  <c r="J277" i="6"/>
  <c r="L277" i="6"/>
  <c r="N277" i="6"/>
  <c r="F278" i="6"/>
  <c r="H278" i="6"/>
  <c r="J278" i="6"/>
  <c r="L278" i="6"/>
  <c r="N278" i="6"/>
  <c r="F279" i="6"/>
  <c r="H279" i="6"/>
  <c r="J279" i="6"/>
  <c r="L279" i="6"/>
  <c r="N279" i="6"/>
  <c r="F280" i="6"/>
  <c r="H280" i="6"/>
  <c r="J280" i="6"/>
  <c r="L280" i="6"/>
  <c r="N280" i="6"/>
  <c r="J281" i="6"/>
  <c r="L281" i="6"/>
  <c r="E292" i="6"/>
  <c r="G292" i="6"/>
  <c r="I292" i="6"/>
  <c r="K292" i="6"/>
  <c r="F296" i="6"/>
  <c r="H296" i="6"/>
  <c r="J296" i="6"/>
  <c r="L296" i="6"/>
  <c r="N296" i="6"/>
  <c r="F297" i="6"/>
  <c r="H297" i="6"/>
  <c r="J297" i="6"/>
  <c r="L297" i="6"/>
  <c r="N297" i="6"/>
  <c r="F298" i="6"/>
  <c r="H298" i="6"/>
  <c r="J298" i="6"/>
  <c r="L298" i="6"/>
  <c r="N298" i="6"/>
  <c r="F299" i="6"/>
  <c r="H299" i="6"/>
  <c r="J299" i="6"/>
  <c r="L299" i="6"/>
  <c r="N299" i="6"/>
  <c r="F300" i="6"/>
  <c r="H300" i="6"/>
  <c r="J300" i="6"/>
  <c r="L300" i="6"/>
  <c r="N300" i="6"/>
  <c r="F301" i="6"/>
  <c r="H301" i="6"/>
  <c r="J301" i="6"/>
  <c r="L301" i="6"/>
  <c r="N301" i="6"/>
  <c r="F302" i="6"/>
  <c r="H302" i="6"/>
  <c r="J302" i="6"/>
  <c r="L302" i="6"/>
  <c r="N302" i="6"/>
  <c r="F303" i="6"/>
  <c r="H303" i="6"/>
  <c r="J303" i="6"/>
  <c r="L303" i="6"/>
  <c r="N303" i="6"/>
  <c r="F304" i="6"/>
  <c r="H304" i="6"/>
  <c r="J304" i="6"/>
  <c r="L304" i="6"/>
  <c r="N304" i="6"/>
  <c r="F305" i="6"/>
  <c r="H305" i="6"/>
  <c r="J305" i="6"/>
  <c r="L305" i="6"/>
  <c r="N305" i="6"/>
  <c r="F306" i="6"/>
  <c r="H306" i="6"/>
  <c r="J306" i="6"/>
  <c r="L306" i="6"/>
  <c r="N306" i="6"/>
  <c r="F307" i="6"/>
  <c r="H307" i="6"/>
  <c r="J307" i="6"/>
  <c r="L307" i="6"/>
  <c r="N307" i="6"/>
  <c r="F308" i="6"/>
  <c r="H308" i="6"/>
  <c r="J308" i="6"/>
  <c r="L308" i="6"/>
  <c r="N308" i="6"/>
  <c r="F309" i="6"/>
  <c r="H309" i="6"/>
  <c r="J309" i="6"/>
  <c r="L309" i="6"/>
  <c r="N309" i="6"/>
  <c r="F310" i="6"/>
  <c r="H310" i="6"/>
  <c r="J310" i="6"/>
  <c r="L310" i="6"/>
  <c r="N310" i="6"/>
  <c r="F311" i="6"/>
  <c r="H311" i="6"/>
  <c r="J311" i="6"/>
  <c r="L311" i="6"/>
  <c r="N311" i="6"/>
  <c r="F312" i="6"/>
  <c r="H312" i="6"/>
  <c r="J312" i="6"/>
  <c r="L312" i="6"/>
  <c r="N312" i="6"/>
  <c r="F313" i="6"/>
  <c r="H313" i="6"/>
  <c r="J313" i="6"/>
  <c r="L313" i="6"/>
  <c r="N313" i="6"/>
  <c r="F314" i="6"/>
  <c r="H314" i="6"/>
  <c r="J314" i="6"/>
  <c r="L314" i="6"/>
  <c r="N314" i="6"/>
  <c r="F316" i="6"/>
  <c r="H316" i="6"/>
  <c r="J316" i="6"/>
  <c r="L316" i="6"/>
  <c r="N316" i="6"/>
  <c r="F317" i="6"/>
  <c r="H317" i="6"/>
  <c r="J317" i="6"/>
  <c r="L317" i="6"/>
  <c r="N317" i="6"/>
  <c r="F318" i="6"/>
  <c r="H318" i="6"/>
  <c r="J318" i="6"/>
  <c r="L318" i="6"/>
  <c r="N318" i="6"/>
  <c r="F319" i="6"/>
  <c r="H319" i="6"/>
  <c r="J319" i="6"/>
  <c r="L319" i="6"/>
  <c r="N319" i="6"/>
  <c r="F320" i="6"/>
  <c r="H320" i="6"/>
  <c r="J320" i="6"/>
  <c r="L320" i="6"/>
  <c r="N320" i="6"/>
  <c r="E332" i="6"/>
  <c r="G332" i="6"/>
  <c r="I332" i="6"/>
  <c r="K332" i="6"/>
  <c r="F336" i="6"/>
  <c r="H336" i="6"/>
  <c r="J336" i="6"/>
  <c r="L336" i="6"/>
  <c r="N336" i="6"/>
  <c r="F337" i="6"/>
  <c r="H337" i="6"/>
  <c r="J337" i="6"/>
  <c r="L337" i="6"/>
  <c r="N337" i="6"/>
  <c r="F338" i="6"/>
  <c r="H338" i="6"/>
  <c r="J338" i="6"/>
  <c r="L338" i="6"/>
  <c r="N338" i="6"/>
  <c r="F339" i="6"/>
  <c r="H339" i="6"/>
  <c r="J339" i="6"/>
  <c r="L339" i="6"/>
  <c r="N339" i="6"/>
  <c r="F340" i="6"/>
  <c r="H340" i="6"/>
  <c r="J340" i="6"/>
  <c r="L340" i="6"/>
  <c r="N340" i="6"/>
  <c r="F341" i="6"/>
  <c r="H341" i="6"/>
  <c r="J341" i="6"/>
  <c r="L341" i="6"/>
  <c r="N341" i="6"/>
  <c r="F342" i="6"/>
  <c r="H342" i="6"/>
  <c r="J342" i="6"/>
  <c r="L342" i="6"/>
  <c r="N342" i="6"/>
  <c r="F343" i="6"/>
  <c r="H343" i="6"/>
  <c r="J343" i="6"/>
  <c r="L343" i="6"/>
  <c r="N343" i="6"/>
  <c r="F344" i="6"/>
  <c r="H344" i="6"/>
  <c r="J344" i="6"/>
  <c r="L344" i="6"/>
  <c r="N344" i="6"/>
  <c r="F345" i="6"/>
  <c r="H345" i="6"/>
  <c r="J345" i="6"/>
  <c r="L345" i="6"/>
  <c r="N345" i="6"/>
  <c r="F346" i="6"/>
  <c r="H346" i="6"/>
  <c r="J346" i="6"/>
  <c r="L346" i="6"/>
  <c r="N346" i="6"/>
  <c r="F347" i="6"/>
  <c r="H347" i="6"/>
  <c r="J347" i="6"/>
  <c r="L347" i="6"/>
  <c r="N347" i="6"/>
  <c r="F348" i="6"/>
  <c r="H348" i="6"/>
  <c r="J348" i="6"/>
  <c r="L348" i="6"/>
  <c r="N348" i="6"/>
  <c r="F349" i="6"/>
  <c r="H349" i="6"/>
  <c r="J349" i="6"/>
  <c r="L349" i="6"/>
  <c r="N349" i="6"/>
  <c r="F350" i="6"/>
  <c r="H350" i="6"/>
  <c r="J350" i="6"/>
  <c r="L350" i="6"/>
  <c r="N350" i="6"/>
  <c r="F351" i="6"/>
  <c r="H351" i="6"/>
  <c r="J351" i="6"/>
  <c r="L351" i="6"/>
  <c r="N351" i="6"/>
  <c r="F352" i="6"/>
  <c r="H352" i="6"/>
  <c r="J352" i="6"/>
  <c r="L352" i="6"/>
  <c r="N352" i="6"/>
  <c r="F353" i="6"/>
  <c r="H353" i="6"/>
  <c r="J353" i="6"/>
  <c r="L353" i="6"/>
  <c r="N353" i="6"/>
  <c r="F354" i="6"/>
  <c r="H354" i="6"/>
  <c r="J354" i="6"/>
  <c r="L354" i="6"/>
  <c r="N354" i="6"/>
  <c r="F355" i="6"/>
  <c r="H355" i="6"/>
  <c r="J355" i="6"/>
  <c r="L355" i="6"/>
  <c r="F356" i="6"/>
  <c r="H356" i="6"/>
  <c r="J356" i="6"/>
  <c r="L356" i="6"/>
  <c r="N356" i="6"/>
  <c r="F357" i="6"/>
  <c r="H357" i="6"/>
  <c r="J357" i="6"/>
  <c r="L357" i="6"/>
  <c r="N357" i="6"/>
  <c r="F358" i="6"/>
  <c r="H358" i="6"/>
  <c r="J358" i="6"/>
  <c r="L358" i="6"/>
  <c r="N358" i="6"/>
  <c r="F359" i="6"/>
  <c r="H359" i="6"/>
  <c r="J359" i="6"/>
  <c r="L359" i="6"/>
  <c r="N359" i="6"/>
  <c r="F360" i="6"/>
  <c r="H360" i="6"/>
  <c r="J360" i="6"/>
  <c r="L360" i="6"/>
  <c r="N360" i="6"/>
  <c r="F361" i="6"/>
  <c r="J361" i="6"/>
  <c r="E372" i="6"/>
  <c r="G372" i="6"/>
  <c r="I372" i="6"/>
  <c r="K372" i="6"/>
  <c r="F376" i="6"/>
  <c r="H376" i="6"/>
  <c r="J376" i="6"/>
  <c r="L376" i="6"/>
  <c r="N376" i="6"/>
  <c r="F377" i="6"/>
  <c r="H377" i="6"/>
  <c r="J377" i="6"/>
  <c r="L377" i="6"/>
  <c r="N377" i="6"/>
  <c r="F378" i="6"/>
  <c r="H378" i="6"/>
  <c r="J378" i="6"/>
  <c r="L378" i="6"/>
  <c r="N378" i="6"/>
  <c r="F379" i="6"/>
  <c r="H379" i="6"/>
  <c r="J379" i="6"/>
  <c r="L379" i="6"/>
  <c r="N379" i="6"/>
  <c r="F380" i="6"/>
  <c r="H380" i="6"/>
  <c r="J380" i="6"/>
  <c r="L380" i="6"/>
  <c r="N380" i="6"/>
  <c r="F381" i="6"/>
  <c r="H381" i="6"/>
  <c r="J381" i="6"/>
  <c r="L381" i="6"/>
  <c r="N381" i="6"/>
  <c r="F382" i="6"/>
  <c r="H382" i="6"/>
  <c r="J382" i="6"/>
  <c r="L382" i="6"/>
  <c r="N382" i="6"/>
  <c r="F383" i="6"/>
  <c r="H383" i="6"/>
  <c r="J383" i="6"/>
  <c r="L383" i="6"/>
  <c r="N383" i="6"/>
  <c r="F384" i="6"/>
  <c r="H384" i="6"/>
  <c r="J384" i="6"/>
  <c r="L384" i="6"/>
  <c r="N384" i="6"/>
  <c r="F385" i="6"/>
  <c r="H385" i="6"/>
  <c r="J385" i="6"/>
  <c r="L385" i="6"/>
  <c r="N385" i="6"/>
  <c r="F386" i="6"/>
  <c r="H386" i="6"/>
  <c r="J386" i="6"/>
  <c r="L386" i="6"/>
  <c r="N386" i="6"/>
  <c r="F387" i="6"/>
  <c r="H387" i="6"/>
  <c r="J387" i="6"/>
  <c r="L387" i="6"/>
  <c r="N387" i="6"/>
  <c r="F388" i="6"/>
  <c r="H388" i="6"/>
  <c r="J388" i="6"/>
  <c r="L388" i="6"/>
  <c r="N388" i="6"/>
  <c r="F389" i="6"/>
  <c r="H389" i="6"/>
  <c r="J389" i="6"/>
  <c r="L389" i="6"/>
  <c r="N389" i="6"/>
  <c r="F390" i="6"/>
  <c r="H390" i="6"/>
  <c r="J390" i="6"/>
  <c r="L390" i="6"/>
  <c r="N390" i="6"/>
  <c r="F391" i="6"/>
  <c r="H391" i="6"/>
  <c r="J391" i="6"/>
  <c r="L391" i="6"/>
  <c r="N391" i="6"/>
  <c r="F392" i="6"/>
  <c r="H392" i="6"/>
  <c r="J392" i="6"/>
  <c r="L392" i="6"/>
  <c r="N392" i="6"/>
  <c r="F393" i="6"/>
  <c r="H393" i="6"/>
  <c r="J393" i="6"/>
  <c r="L393" i="6"/>
  <c r="N393" i="6"/>
  <c r="F394" i="6"/>
  <c r="H394" i="6"/>
  <c r="J394" i="6"/>
  <c r="L394" i="6"/>
  <c r="N394" i="6"/>
  <c r="F396" i="6"/>
  <c r="H396" i="6"/>
  <c r="J396" i="6"/>
  <c r="L396" i="6"/>
  <c r="N396" i="6"/>
  <c r="F397" i="6"/>
  <c r="H397" i="6"/>
  <c r="J397" i="6"/>
  <c r="L397" i="6"/>
  <c r="N397" i="6"/>
  <c r="F398" i="6"/>
  <c r="H398" i="6"/>
  <c r="J398" i="6"/>
  <c r="L398" i="6"/>
  <c r="N398" i="6"/>
  <c r="F399" i="6"/>
  <c r="H399" i="6"/>
  <c r="J399" i="6"/>
  <c r="L399" i="6"/>
  <c r="N399" i="6"/>
  <c r="F400" i="6"/>
  <c r="H400" i="6"/>
  <c r="J400" i="6"/>
  <c r="L400" i="6"/>
  <c r="N400" i="6"/>
  <c r="H401" i="6"/>
  <c r="E412" i="6"/>
  <c r="G412" i="6"/>
  <c r="I412" i="6"/>
  <c r="K412" i="6"/>
  <c r="F416" i="6"/>
  <c r="H416" i="6"/>
  <c r="J416" i="6"/>
  <c r="L416" i="6"/>
  <c r="N416" i="6"/>
  <c r="F417" i="6"/>
  <c r="H417" i="6"/>
  <c r="J417" i="6"/>
  <c r="L417" i="6"/>
  <c r="N417" i="6"/>
  <c r="F418" i="6"/>
  <c r="H418" i="6"/>
  <c r="J418" i="6"/>
  <c r="L418" i="6"/>
  <c r="N418" i="6"/>
  <c r="F419" i="6"/>
  <c r="H419" i="6"/>
  <c r="J419" i="6"/>
  <c r="L419" i="6"/>
  <c r="N419" i="6"/>
  <c r="F420" i="6"/>
  <c r="H420" i="6"/>
  <c r="J420" i="6"/>
  <c r="L420" i="6"/>
  <c r="N420" i="6"/>
  <c r="F421" i="6"/>
  <c r="H421" i="6"/>
  <c r="J421" i="6"/>
  <c r="L421" i="6"/>
  <c r="N421" i="6"/>
  <c r="F422" i="6"/>
  <c r="H422" i="6"/>
  <c r="J422" i="6"/>
  <c r="L422" i="6"/>
  <c r="N422" i="6"/>
  <c r="F423" i="6"/>
  <c r="H423" i="6"/>
  <c r="J423" i="6"/>
  <c r="L423" i="6"/>
  <c r="N423" i="6"/>
  <c r="F424" i="6"/>
  <c r="H424" i="6"/>
  <c r="J424" i="6"/>
  <c r="L424" i="6"/>
  <c r="N424" i="6"/>
  <c r="F425" i="6"/>
  <c r="H425" i="6"/>
  <c r="J425" i="6"/>
  <c r="L425" i="6"/>
  <c r="N425" i="6"/>
  <c r="F426" i="6"/>
  <c r="H426" i="6"/>
  <c r="J426" i="6"/>
  <c r="L426" i="6"/>
  <c r="N426" i="6"/>
  <c r="F427" i="6"/>
  <c r="H427" i="6"/>
  <c r="J427" i="6"/>
  <c r="L427" i="6"/>
  <c r="N427" i="6"/>
  <c r="F428" i="6"/>
  <c r="H428" i="6"/>
  <c r="J428" i="6"/>
  <c r="L428" i="6"/>
  <c r="N428" i="6"/>
  <c r="F429" i="6"/>
  <c r="H429" i="6"/>
  <c r="J429" i="6"/>
  <c r="L429" i="6"/>
  <c r="N429" i="6"/>
  <c r="F430" i="6"/>
  <c r="H430" i="6"/>
  <c r="J430" i="6"/>
  <c r="L430" i="6"/>
  <c r="N430" i="6"/>
  <c r="F431" i="6"/>
  <c r="H431" i="6"/>
  <c r="J431" i="6"/>
  <c r="L431" i="6"/>
  <c r="N431" i="6"/>
  <c r="F432" i="6"/>
  <c r="H432" i="6"/>
  <c r="J432" i="6"/>
  <c r="L432" i="6"/>
  <c r="N432" i="6"/>
  <c r="F433" i="6"/>
  <c r="H433" i="6"/>
  <c r="J433" i="6"/>
  <c r="L433" i="6"/>
  <c r="N433" i="6"/>
  <c r="F434" i="6"/>
  <c r="H434" i="6"/>
  <c r="J434" i="6"/>
  <c r="L434" i="6"/>
  <c r="N434" i="6"/>
  <c r="F435" i="6"/>
  <c r="H435" i="6"/>
  <c r="J435" i="6"/>
  <c r="L435" i="6"/>
  <c r="F436" i="6"/>
  <c r="H436" i="6"/>
  <c r="J436" i="6"/>
  <c r="L436" i="6"/>
  <c r="N436" i="6"/>
  <c r="F437" i="6"/>
  <c r="H437" i="6"/>
  <c r="J437" i="6"/>
  <c r="L437" i="6"/>
  <c r="N437" i="6"/>
  <c r="F438" i="6"/>
  <c r="H438" i="6"/>
  <c r="J438" i="6"/>
  <c r="L438" i="6"/>
  <c r="N438" i="6"/>
  <c r="F439" i="6"/>
  <c r="H439" i="6"/>
  <c r="J439" i="6"/>
  <c r="L439" i="6"/>
  <c r="N439" i="6"/>
  <c r="F440" i="6"/>
  <c r="H440" i="6"/>
  <c r="J440" i="6"/>
  <c r="L440" i="6"/>
  <c r="N440" i="6"/>
  <c r="H441" i="6"/>
  <c r="J441" i="6"/>
  <c r="E452" i="6"/>
  <c r="G452" i="6"/>
  <c r="I452" i="6"/>
  <c r="K452" i="6"/>
  <c r="F456" i="6"/>
  <c r="H456" i="6"/>
  <c r="J456" i="6"/>
  <c r="L456" i="6"/>
  <c r="N456" i="6"/>
  <c r="F457" i="6"/>
  <c r="H457" i="6"/>
  <c r="J457" i="6"/>
  <c r="L457" i="6"/>
  <c r="N457" i="6"/>
  <c r="F458" i="6"/>
  <c r="H458" i="6"/>
  <c r="J458" i="6"/>
  <c r="L458" i="6"/>
  <c r="N458" i="6"/>
  <c r="F459" i="6"/>
  <c r="H459" i="6"/>
  <c r="J459" i="6"/>
  <c r="L459" i="6"/>
  <c r="N459" i="6"/>
  <c r="F460" i="6"/>
  <c r="H460" i="6"/>
  <c r="J460" i="6"/>
  <c r="L460" i="6"/>
  <c r="N460" i="6"/>
  <c r="F461" i="6"/>
  <c r="H461" i="6"/>
  <c r="J461" i="6"/>
  <c r="L461" i="6"/>
  <c r="N461" i="6"/>
  <c r="F462" i="6"/>
  <c r="H462" i="6"/>
  <c r="J462" i="6"/>
  <c r="L462" i="6"/>
  <c r="N462" i="6"/>
  <c r="F463" i="6"/>
  <c r="H463" i="6"/>
  <c r="J463" i="6"/>
  <c r="L463" i="6"/>
  <c r="N463" i="6"/>
  <c r="F464" i="6"/>
  <c r="H464" i="6"/>
  <c r="J464" i="6"/>
  <c r="L464" i="6"/>
  <c r="N464" i="6"/>
  <c r="F465" i="6"/>
  <c r="H465" i="6"/>
  <c r="J465" i="6"/>
  <c r="L465" i="6"/>
  <c r="N465" i="6"/>
  <c r="F466" i="6"/>
  <c r="H466" i="6"/>
  <c r="J466" i="6"/>
  <c r="L466" i="6"/>
  <c r="N466" i="6"/>
  <c r="F467" i="6"/>
  <c r="H467" i="6"/>
  <c r="J467" i="6"/>
  <c r="L467" i="6"/>
  <c r="N467" i="6"/>
  <c r="F468" i="6"/>
  <c r="H468" i="6"/>
  <c r="J468" i="6"/>
  <c r="L468" i="6"/>
  <c r="N468" i="6"/>
  <c r="F469" i="6"/>
  <c r="H469" i="6"/>
  <c r="J469" i="6"/>
  <c r="L469" i="6"/>
  <c r="N469" i="6"/>
  <c r="F470" i="6"/>
  <c r="H470" i="6"/>
  <c r="J470" i="6"/>
  <c r="L470" i="6"/>
  <c r="N470" i="6"/>
  <c r="F471" i="6"/>
  <c r="H471" i="6"/>
  <c r="J471" i="6"/>
  <c r="L471" i="6"/>
  <c r="N471" i="6"/>
  <c r="F472" i="6"/>
  <c r="H472" i="6"/>
  <c r="J472" i="6"/>
  <c r="L472" i="6"/>
  <c r="N472" i="6"/>
  <c r="F473" i="6"/>
  <c r="H473" i="6"/>
  <c r="J473" i="6"/>
  <c r="L473" i="6"/>
  <c r="N473" i="6"/>
  <c r="F474" i="6"/>
  <c r="H474" i="6"/>
  <c r="J474" i="6"/>
  <c r="L474" i="6"/>
  <c r="N474" i="6"/>
  <c r="F475" i="6"/>
  <c r="H475" i="6"/>
  <c r="J475" i="6"/>
  <c r="L475" i="6"/>
  <c r="F476" i="6"/>
  <c r="H476" i="6"/>
  <c r="J476" i="6"/>
  <c r="L476" i="6"/>
  <c r="N476" i="6"/>
  <c r="F477" i="6"/>
  <c r="H477" i="6"/>
  <c r="J477" i="6"/>
  <c r="L477" i="6"/>
  <c r="N477" i="6"/>
  <c r="F478" i="6"/>
  <c r="H478" i="6"/>
  <c r="J478" i="6"/>
  <c r="L478" i="6"/>
  <c r="N478" i="6"/>
  <c r="F479" i="6"/>
  <c r="H479" i="6"/>
  <c r="J479" i="6"/>
  <c r="L479" i="6"/>
  <c r="N479" i="6"/>
  <c r="F480" i="6"/>
  <c r="H480" i="6"/>
  <c r="J480" i="6"/>
  <c r="L480" i="6"/>
  <c r="N480" i="6"/>
  <c r="E492" i="6"/>
  <c r="G492" i="6"/>
  <c r="I492" i="6"/>
  <c r="K492" i="6"/>
  <c r="F496" i="6"/>
  <c r="H496" i="6"/>
  <c r="J496" i="6"/>
  <c r="L496" i="6"/>
  <c r="N496" i="6"/>
  <c r="F497" i="6"/>
  <c r="H497" i="6"/>
  <c r="J497" i="6"/>
  <c r="L497" i="6"/>
  <c r="N497" i="6"/>
  <c r="F498" i="6"/>
  <c r="H498" i="6"/>
  <c r="J498" i="6"/>
  <c r="L498" i="6"/>
  <c r="N498" i="6"/>
  <c r="F499" i="6"/>
  <c r="H499" i="6"/>
  <c r="J499" i="6"/>
  <c r="L499" i="6"/>
  <c r="N499" i="6"/>
  <c r="F500" i="6"/>
  <c r="H500" i="6"/>
  <c r="J500" i="6"/>
  <c r="L500" i="6"/>
  <c r="N500" i="6"/>
  <c r="F501" i="6"/>
  <c r="H501" i="6"/>
  <c r="J501" i="6"/>
  <c r="L501" i="6"/>
  <c r="N501" i="6"/>
  <c r="F502" i="6"/>
  <c r="H502" i="6"/>
  <c r="J502" i="6"/>
  <c r="L502" i="6"/>
  <c r="N502" i="6"/>
  <c r="F503" i="6"/>
  <c r="H503" i="6"/>
  <c r="J503" i="6"/>
  <c r="L503" i="6"/>
  <c r="N503" i="6"/>
  <c r="F504" i="6"/>
  <c r="H504" i="6"/>
  <c r="J504" i="6"/>
  <c r="L504" i="6"/>
  <c r="N504" i="6"/>
  <c r="F505" i="6"/>
  <c r="H505" i="6"/>
  <c r="J505" i="6"/>
  <c r="L505" i="6"/>
  <c r="N505" i="6"/>
  <c r="F506" i="6"/>
  <c r="H506" i="6"/>
  <c r="J506" i="6"/>
  <c r="L506" i="6"/>
  <c r="N506" i="6"/>
  <c r="F507" i="6"/>
  <c r="H507" i="6"/>
  <c r="J507" i="6"/>
  <c r="L507" i="6"/>
  <c r="N507" i="6"/>
  <c r="F508" i="6"/>
  <c r="H508" i="6"/>
  <c r="J508" i="6"/>
  <c r="L508" i="6"/>
  <c r="N508" i="6"/>
  <c r="F509" i="6"/>
  <c r="H509" i="6"/>
  <c r="J509" i="6"/>
  <c r="L509" i="6"/>
  <c r="N509" i="6"/>
  <c r="F510" i="6"/>
  <c r="H510" i="6"/>
  <c r="J510" i="6"/>
  <c r="L510" i="6"/>
  <c r="N510" i="6"/>
  <c r="F511" i="6"/>
  <c r="H511" i="6"/>
  <c r="J511" i="6"/>
  <c r="L511" i="6"/>
  <c r="N511" i="6"/>
  <c r="F512" i="6"/>
  <c r="H512" i="6"/>
  <c r="J512" i="6"/>
  <c r="L512" i="6"/>
  <c r="N512" i="6"/>
  <c r="F513" i="6"/>
  <c r="H513" i="6"/>
  <c r="J513" i="6"/>
  <c r="L513" i="6"/>
  <c r="N513" i="6"/>
  <c r="F514" i="6"/>
  <c r="H514" i="6"/>
  <c r="J514" i="6"/>
  <c r="L514" i="6"/>
  <c r="N514" i="6"/>
  <c r="F515" i="6"/>
  <c r="H515" i="6"/>
  <c r="J515" i="6"/>
  <c r="L515" i="6"/>
  <c r="F516" i="6"/>
  <c r="H516" i="6"/>
  <c r="J516" i="6"/>
  <c r="L516" i="6"/>
  <c r="N516" i="6"/>
  <c r="F517" i="6"/>
  <c r="H517" i="6"/>
  <c r="J517" i="6"/>
  <c r="L517" i="6"/>
  <c r="N517" i="6"/>
  <c r="F518" i="6"/>
  <c r="H518" i="6"/>
  <c r="J518" i="6"/>
  <c r="L518" i="6"/>
  <c r="N518" i="6"/>
  <c r="F519" i="6"/>
  <c r="H519" i="6"/>
  <c r="J519" i="6"/>
  <c r="L519" i="6"/>
  <c r="N519" i="6"/>
  <c r="F520" i="6"/>
  <c r="H520" i="6"/>
  <c r="J520" i="6"/>
  <c r="L520" i="6"/>
  <c r="N520" i="6"/>
  <c r="E1" i="7"/>
  <c r="E48" i="7" s="1"/>
  <c r="B3" i="7"/>
  <c r="B50" i="7" s="1"/>
  <c r="A6" i="7"/>
  <c r="A144" i="7" s="1"/>
  <c r="L19" i="9"/>
  <c r="K15" i="7"/>
  <c r="I16" i="7"/>
  <c r="L20" i="9" s="1"/>
  <c r="K16" i="7"/>
  <c r="I17" i="7"/>
  <c r="L21" i="9" s="1"/>
  <c r="K17" i="7"/>
  <c r="I18" i="7"/>
  <c r="L22" i="9" s="1"/>
  <c r="K18" i="7"/>
  <c r="L23" i="9"/>
  <c r="K20" i="7"/>
  <c r="K22" i="7"/>
  <c r="K23" i="7"/>
  <c r="K24" i="7"/>
  <c r="K25" i="7"/>
  <c r="K26" i="7"/>
  <c r="I28" i="7"/>
  <c r="L29" i="9" s="1"/>
  <c r="K28" i="7"/>
  <c r="K29" i="7"/>
  <c r="K30" i="7"/>
  <c r="L32" i="9"/>
  <c r="K31" i="7"/>
  <c r="L33" i="9"/>
  <c r="K33" i="7"/>
  <c r="I35" i="7"/>
  <c r="L34" i="9" s="1"/>
  <c r="K35" i="7"/>
  <c r="I36" i="7"/>
  <c r="L35" i="9" s="1"/>
  <c r="K36" i="7"/>
  <c r="O35" i="7"/>
  <c r="I37" i="7"/>
  <c r="L36" i="9" s="1"/>
  <c r="K37" i="7"/>
  <c r="O36" i="7"/>
  <c r="I38" i="7"/>
  <c r="L37" i="9" s="1"/>
  <c r="K38" i="7"/>
  <c r="O37" i="7"/>
  <c r="I39" i="7"/>
  <c r="L38" i="9" s="1"/>
  <c r="K39" i="7"/>
  <c r="O38" i="7"/>
  <c r="O39" i="7"/>
  <c r="I62" i="7"/>
  <c r="L58" i="9" s="1"/>
  <c r="K62" i="7"/>
  <c r="I63" i="7"/>
  <c r="L59" i="9" s="1"/>
  <c r="K63" i="7"/>
  <c r="I64" i="7"/>
  <c r="L60" i="9" s="1"/>
  <c r="K64" i="7"/>
  <c r="I65" i="7"/>
  <c r="L61" i="9" s="1"/>
  <c r="K65" i="7"/>
  <c r="I66" i="7"/>
  <c r="L62" i="9" s="1"/>
  <c r="K66" i="7"/>
  <c r="I68" i="7"/>
  <c r="L63" i="9" s="1"/>
  <c r="K68" i="7"/>
  <c r="I69" i="7"/>
  <c r="L64" i="9" s="1"/>
  <c r="K69" i="7"/>
  <c r="I70" i="7"/>
  <c r="L65" i="9" s="1"/>
  <c r="K70" i="7"/>
  <c r="I71" i="7"/>
  <c r="L66" i="9" s="1"/>
  <c r="K71" i="7"/>
  <c r="I72" i="7"/>
  <c r="L67" i="9" s="1"/>
  <c r="K72" i="7"/>
  <c r="I74" i="7"/>
  <c r="L68" i="9" s="1"/>
  <c r="K74" i="7"/>
  <c r="I75" i="7"/>
  <c r="L69" i="9" s="1"/>
  <c r="K75" i="7"/>
  <c r="I76" i="7"/>
  <c r="L70" i="9" s="1"/>
  <c r="K76" i="7"/>
  <c r="I77" i="7"/>
  <c r="L71" i="9" s="1"/>
  <c r="K77" i="7"/>
  <c r="I78" i="7"/>
  <c r="L72" i="9" s="1"/>
  <c r="K78" i="7"/>
  <c r="I80" i="7"/>
  <c r="L73" i="9" s="1"/>
  <c r="K80" i="7"/>
  <c r="I81" i="7"/>
  <c r="L74" i="9" s="1"/>
  <c r="K81" i="7"/>
  <c r="I82" i="7"/>
  <c r="L75" i="9" s="1"/>
  <c r="K82" i="7"/>
  <c r="I83" i="7"/>
  <c r="L76" i="9" s="1"/>
  <c r="K83" i="7"/>
  <c r="I84" i="7"/>
  <c r="L77" i="9" s="1"/>
  <c r="K84" i="7"/>
  <c r="I86" i="7"/>
  <c r="L78" i="9" s="1"/>
  <c r="K86" i="7"/>
  <c r="I87" i="7"/>
  <c r="L79" i="9" s="1"/>
  <c r="K87" i="7"/>
  <c r="I88" i="7"/>
  <c r="L80" i="9" s="1"/>
  <c r="K88" i="7"/>
  <c r="I89" i="7"/>
  <c r="L81" i="9" s="1"/>
  <c r="K89" i="7"/>
  <c r="I90" i="7"/>
  <c r="L82" i="9" s="1"/>
  <c r="K90" i="7"/>
  <c r="I107" i="7"/>
  <c r="L102" i="9" s="1"/>
  <c r="K107" i="7"/>
  <c r="I108" i="7"/>
  <c r="L103" i="9" s="1"/>
  <c r="K108" i="7"/>
  <c r="I109" i="7"/>
  <c r="L104" i="9" s="1"/>
  <c r="K109" i="7"/>
  <c r="I111" i="7"/>
  <c r="L105" i="9" s="1"/>
  <c r="K111" i="7"/>
  <c r="I112" i="7"/>
  <c r="L106" i="9" s="1"/>
  <c r="K112" i="7"/>
  <c r="I114" i="7"/>
  <c r="L107" i="9" s="1"/>
  <c r="K114" i="7"/>
  <c r="I115" i="7"/>
  <c r="L108" i="9" s="1"/>
  <c r="K115" i="7"/>
  <c r="I116" i="7"/>
  <c r="L109" i="9" s="1"/>
  <c r="K116" i="7"/>
  <c r="I117" i="7"/>
  <c r="L110" i="9" s="1"/>
  <c r="K117" i="7"/>
  <c r="I118" i="7"/>
  <c r="L111" i="9" s="1"/>
  <c r="K118" i="7"/>
  <c r="I120" i="7"/>
  <c r="L112" i="9" s="1"/>
  <c r="K120" i="7"/>
  <c r="I121" i="7"/>
  <c r="L113" i="9" s="1"/>
  <c r="K121" i="7"/>
  <c r="I122" i="7"/>
  <c r="L114" i="9" s="1"/>
  <c r="K122" i="7"/>
  <c r="I123" i="7"/>
  <c r="L115" i="9" s="1"/>
  <c r="K123" i="7"/>
  <c r="I124" i="7"/>
  <c r="L116" i="9" s="1"/>
  <c r="K124" i="7"/>
  <c r="I126" i="7"/>
  <c r="L117" i="9" s="1"/>
  <c r="K126" i="7"/>
  <c r="I127" i="7"/>
  <c r="L118" i="9" s="1"/>
  <c r="K127" i="7"/>
  <c r="I128" i="7"/>
  <c r="L119" i="9" s="1"/>
  <c r="K128" i="7"/>
  <c r="I129" i="7"/>
  <c r="L120" i="9" s="1"/>
  <c r="K129" i="7"/>
  <c r="I130" i="7"/>
  <c r="L121" i="9" s="1"/>
  <c r="K130" i="7"/>
  <c r="I132" i="7"/>
  <c r="L122" i="9" s="1"/>
  <c r="K132" i="7"/>
  <c r="K134" i="7"/>
  <c r="K135" i="7"/>
  <c r="K136" i="7"/>
  <c r="K153" i="7"/>
  <c r="K154" i="7"/>
  <c r="I155" i="7"/>
  <c r="L148" i="9" s="1"/>
  <c r="K155" i="7"/>
  <c r="I156" i="7"/>
  <c r="L149" i="9" s="1"/>
  <c r="K156" i="7"/>
  <c r="I157" i="7"/>
  <c r="L150" i="9" s="1"/>
  <c r="K157" i="7"/>
  <c r="I159" i="7"/>
  <c r="L151" i="9" s="1"/>
  <c r="K159" i="7"/>
  <c r="I160" i="7"/>
  <c r="L152" i="9" s="1"/>
  <c r="K160" i="7"/>
  <c r="I161" i="7"/>
  <c r="L153" i="9" s="1"/>
  <c r="K161" i="7"/>
  <c r="I162" i="7"/>
  <c r="L154" i="9" s="1"/>
  <c r="K162" i="7"/>
  <c r="I163" i="7"/>
  <c r="L155" i="9" s="1"/>
  <c r="K163" i="7"/>
  <c r="I165" i="7"/>
  <c r="L156" i="9" s="1"/>
  <c r="K165" i="7"/>
  <c r="I166" i="7"/>
  <c r="L157" i="9" s="1"/>
  <c r="K166" i="7"/>
  <c r="I167" i="7"/>
  <c r="L158" i="9" s="1"/>
  <c r="K167" i="7"/>
  <c r="I168" i="7"/>
  <c r="L159" i="9" s="1"/>
  <c r="K168" i="7"/>
  <c r="I169" i="7"/>
  <c r="L160" i="9" s="1"/>
  <c r="K169" i="7"/>
  <c r="I171" i="7"/>
  <c r="L161" i="9" s="1"/>
  <c r="K171" i="7"/>
  <c r="I172" i="7"/>
  <c r="L162" i="9" s="1"/>
  <c r="K172" i="7"/>
  <c r="K173" i="7"/>
  <c r="I174" i="7"/>
  <c r="L164" i="9" s="1"/>
  <c r="K174" i="7"/>
  <c r="I175" i="7"/>
  <c r="L165" i="9" s="1"/>
  <c r="K175" i="7"/>
  <c r="I177" i="7"/>
  <c r="L166" i="9" s="1"/>
  <c r="K177" i="7"/>
  <c r="I178" i="7"/>
  <c r="L167" i="9" s="1"/>
  <c r="K178" i="7"/>
  <c r="I179" i="7"/>
  <c r="L168" i="9" s="1"/>
  <c r="K179" i="7"/>
  <c r="I180" i="7"/>
  <c r="L169" i="9" s="1"/>
  <c r="K180" i="7"/>
  <c r="I181" i="7"/>
  <c r="L170" i="9" s="1"/>
  <c r="K181" i="7"/>
  <c r="B199" i="7"/>
  <c r="I199" i="7"/>
  <c r="L191" i="9" s="1"/>
  <c r="K199" i="7"/>
  <c r="I200" i="7"/>
  <c r="L192" i="9" s="1"/>
  <c r="K200" i="7"/>
  <c r="I201" i="7"/>
  <c r="L193" i="9" s="1"/>
  <c r="K201" i="7"/>
  <c r="I202" i="7"/>
  <c r="L194" i="9" s="1"/>
  <c r="K202" i="7"/>
  <c r="I203" i="7"/>
  <c r="L195" i="9" s="1"/>
  <c r="K203" i="7"/>
  <c r="B205" i="7"/>
  <c r="I205" i="7"/>
  <c r="L196" i="9" s="1"/>
  <c r="K205" i="7"/>
  <c r="I206" i="7"/>
  <c r="L197" i="9" s="1"/>
  <c r="K206" i="7"/>
  <c r="I207" i="7"/>
  <c r="L198" i="9" s="1"/>
  <c r="K207" i="7"/>
  <c r="I208" i="7"/>
  <c r="L199" i="9" s="1"/>
  <c r="K208" i="7"/>
  <c r="I209" i="7"/>
  <c r="L200" i="9" s="1"/>
  <c r="K209" i="7"/>
  <c r="B211" i="7"/>
  <c r="K211" i="7"/>
  <c r="K212" i="7"/>
  <c r="K213" i="7"/>
  <c r="K214" i="7"/>
  <c r="I215" i="7"/>
  <c r="L205" i="9" s="1"/>
  <c r="K215" i="7"/>
  <c r="B217" i="7"/>
  <c r="K217" i="7"/>
  <c r="K218" i="7"/>
  <c r="I219" i="7"/>
  <c r="L208" i="9" s="1"/>
  <c r="K219" i="7"/>
  <c r="I220" i="7"/>
  <c r="L209" i="9" s="1"/>
  <c r="K220" i="7"/>
  <c r="I221" i="7"/>
  <c r="L210" i="9" s="1"/>
  <c r="K221" i="7"/>
  <c r="B223" i="7"/>
  <c r="I223" i="7"/>
  <c r="L211" i="9" s="1"/>
  <c r="K223" i="7"/>
  <c r="I224" i="7"/>
  <c r="L212" i="9" s="1"/>
  <c r="K224" i="7"/>
  <c r="I225" i="7"/>
  <c r="L213" i="9" s="1"/>
  <c r="K225" i="7"/>
  <c r="I226" i="7"/>
  <c r="L214" i="9" s="1"/>
  <c r="K226" i="7"/>
  <c r="I227" i="7"/>
  <c r="L215" i="9" s="1"/>
  <c r="K227" i="7"/>
  <c r="E1" i="8"/>
  <c r="E38" i="8" s="1"/>
  <c r="E76" i="8" s="1"/>
  <c r="E114" i="8" s="1"/>
  <c r="E152" i="8" s="1"/>
  <c r="E190" i="8" s="1"/>
  <c r="E228" i="8" s="1"/>
  <c r="E266" i="8" s="1"/>
  <c r="E304" i="8" s="1"/>
  <c r="B3" i="8"/>
  <c r="B40" i="8" s="1"/>
  <c r="B78" i="8" s="1"/>
  <c r="B116" i="8" s="1"/>
  <c r="B154" i="8" s="1"/>
  <c r="B192" i="8" s="1"/>
  <c r="B230" i="8" s="1"/>
  <c r="B268" i="8" s="1"/>
  <c r="B306" i="8" s="1"/>
  <c r="A6" i="8"/>
  <c r="A43" i="8" s="1"/>
  <c r="A81" i="8" s="1"/>
  <c r="A119" i="8" s="1"/>
  <c r="A157" i="8" s="1"/>
  <c r="A195" i="8" s="1"/>
  <c r="A233" i="8" s="1"/>
  <c r="A271" i="8" s="1"/>
  <c r="A309" i="8" s="1"/>
  <c r="E6" i="8"/>
  <c r="E43" i="8" s="1"/>
  <c r="E81" i="8" s="1"/>
  <c r="E119" i="8" s="1"/>
  <c r="E157" i="8" s="1"/>
  <c r="E195" i="8" s="1"/>
  <c r="E233" i="8" s="1"/>
  <c r="E271" i="8" s="1"/>
  <c r="E309" i="8" s="1"/>
  <c r="F6" i="8"/>
  <c r="F43" i="8" s="1"/>
  <c r="F81" i="8" s="1"/>
  <c r="F119" i="8" s="1"/>
  <c r="F157" i="8" s="1"/>
  <c r="F195" i="8" s="1"/>
  <c r="F233" i="8" s="1"/>
  <c r="F271" i="8" s="1"/>
  <c r="F309" i="8" s="1"/>
  <c r="A241" i="8"/>
  <c r="A245" i="8"/>
  <c r="A249" i="8"/>
  <c r="A253" i="8"/>
  <c r="A257" i="8"/>
  <c r="A261" i="8"/>
  <c r="A279" i="8"/>
  <c r="A283" i="8"/>
  <c r="A287" i="8"/>
  <c r="A291" i="8"/>
  <c r="A295" i="8"/>
  <c r="A299" i="8"/>
  <c r="A317" i="8"/>
  <c r="A321" i="8"/>
  <c r="A325" i="8"/>
  <c r="A329" i="8"/>
  <c r="E1" i="9"/>
  <c r="E84" i="9"/>
  <c r="B3" i="9"/>
  <c r="B42" i="9" s="1"/>
  <c r="E19" i="9"/>
  <c r="H19" i="9"/>
  <c r="J19" i="9"/>
  <c r="K19" i="9"/>
  <c r="J20" i="9"/>
  <c r="K20" i="9"/>
  <c r="J21" i="9"/>
  <c r="K21" i="9"/>
  <c r="J22" i="9"/>
  <c r="K22" i="9"/>
  <c r="J23" i="9"/>
  <c r="K23" i="9"/>
  <c r="E24" i="9"/>
  <c r="H24" i="9"/>
  <c r="J24" i="9"/>
  <c r="K24" i="9"/>
  <c r="J25" i="9"/>
  <c r="K25" i="9"/>
  <c r="J26" i="9"/>
  <c r="K26" i="9"/>
  <c r="E29" i="9"/>
  <c r="H29" i="9"/>
  <c r="K29" i="9"/>
  <c r="K33" i="9"/>
  <c r="E34" i="9"/>
  <c r="H34" i="9"/>
  <c r="J34" i="9"/>
  <c r="K34" i="9"/>
  <c r="J35" i="9"/>
  <c r="K35" i="9"/>
  <c r="J36" i="9"/>
  <c r="K36" i="9"/>
  <c r="J37" i="9"/>
  <c r="K37" i="9"/>
  <c r="J38" i="9"/>
  <c r="K38" i="9"/>
  <c r="M38" i="9" s="1"/>
  <c r="E58" i="9"/>
  <c r="H58" i="9"/>
  <c r="J58" i="9"/>
  <c r="K58" i="9"/>
  <c r="J59" i="9"/>
  <c r="K59" i="9"/>
  <c r="J60" i="9"/>
  <c r="K60" i="9"/>
  <c r="J61" i="9"/>
  <c r="K61" i="9"/>
  <c r="J62" i="9"/>
  <c r="K62" i="9"/>
  <c r="E63" i="9"/>
  <c r="H63" i="9"/>
  <c r="J63" i="9"/>
  <c r="K63" i="9"/>
  <c r="J64" i="9"/>
  <c r="K64" i="9"/>
  <c r="J65" i="9"/>
  <c r="K65" i="9"/>
  <c r="J66" i="9"/>
  <c r="K66" i="9"/>
  <c r="J67" i="9"/>
  <c r="K67" i="9"/>
  <c r="E68" i="9"/>
  <c r="H68" i="9"/>
  <c r="J68" i="9"/>
  <c r="K68" i="9"/>
  <c r="J69" i="9"/>
  <c r="K69" i="9"/>
  <c r="J70" i="9"/>
  <c r="K70" i="9"/>
  <c r="J71" i="9"/>
  <c r="K71" i="9"/>
  <c r="J72" i="9"/>
  <c r="K72" i="9"/>
  <c r="E73" i="9"/>
  <c r="H73" i="9"/>
  <c r="J73" i="9"/>
  <c r="K73" i="9"/>
  <c r="J74" i="9"/>
  <c r="K74" i="9"/>
  <c r="J75" i="9"/>
  <c r="K75" i="9"/>
  <c r="J76" i="9"/>
  <c r="K76" i="9"/>
  <c r="J77" i="9"/>
  <c r="K77" i="9"/>
  <c r="E78" i="9"/>
  <c r="H78" i="9"/>
  <c r="J78" i="9"/>
  <c r="K78" i="9"/>
  <c r="J79" i="9"/>
  <c r="K79" i="9"/>
  <c r="J80" i="9"/>
  <c r="K80" i="9"/>
  <c r="J81" i="9"/>
  <c r="K81" i="9"/>
  <c r="J82" i="9"/>
  <c r="K82" i="9"/>
  <c r="M82" i="9" s="1"/>
  <c r="E102" i="9"/>
  <c r="H102" i="9"/>
  <c r="J102" i="9"/>
  <c r="K102" i="9"/>
  <c r="J103" i="9"/>
  <c r="K103" i="9"/>
  <c r="J104" i="9"/>
  <c r="K104" i="9"/>
  <c r="J105" i="9"/>
  <c r="K105" i="9"/>
  <c r="J106" i="9"/>
  <c r="K106" i="9"/>
  <c r="E107" i="9"/>
  <c r="H107" i="9"/>
  <c r="J107" i="9"/>
  <c r="K107" i="9"/>
  <c r="J108" i="9"/>
  <c r="K108" i="9"/>
  <c r="J109" i="9"/>
  <c r="K109" i="9"/>
  <c r="J110" i="9"/>
  <c r="K110" i="9"/>
  <c r="J111" i="9"/>
  <c r="K111" i="9"/>
  <c r="E112" i="9"/>
  <c r="H112" i="9"/>
  <c r="J112" i="9"/>
  <c r="K112" i="9"/>
  <c r="J113" i="9"/>
  <c r="K113" i="9"/>
  <c r="J114" i="9"/>
  <c r="K114" i="9"/>
  <c r="J115" i="9"/>
  <c r="K115" i="9"/>
  <c r="J116" i="9"/>
  <c r="K116" i="9"/>
  <c r="E117" i="9"/>
  <c r="H117" i="9"/>
  <c r="J117" i="9"/>
  <c r="K117" i="9"/>
  <c r="J118" i="9"/>
  <c r="K118" i="9"/>
  <c r="J119" i="9"/>
  <c r="K119" i="9"/>
  <c r="J120" i="9"/>
  <c r="K120" i="9"/>
  <c r="J121" i="9"/>
  <c r="K121" i="9"/>
  <c r="E122" i="9"/>
  <c r="H122" i="9"/>
  <c r="J122" i="9"/>
  <c r="K122" i="9"/>
  <c r="J125" i="9"/>
  <c r="K125" i="9"/>
  <c r="J126" i="9"/>
  <c r="K126" i="9"/>
  <c r="M126" i="9" s="1"/>
  <c r="E146" i="9"/>
  <c r="H146" i="9"/>
  <c r="K148" i="9"/>
  <c r="K149" i="9"/>
  <c r="K150" i="9"/>
  <c r="E151" i="9"/>
  <c r="H151" i="9"/>
  <c r="J151" i="9"/>
  <c r="K151" i="9"/>
  <c r="J152" i="9"/>
  <c r="K152" i="9"/>
  <c r="J153" i="9"/>
  <c r="K153" i="9"/>
  <c r="J154" i="9"/>
  <c r="K154" i="9"/>
  <c r="J155" i="9"/>
  <c r="K155" i="9"/>
  <c r="E156" i="9"/>
  <c r="H156" i="9"/>
  <c r="J156" i="9"/>
  <c r="K156" i="9"/>
  <c r="J157" i="9"/>
  <c r="K157" i="9"/>
  <c r="J158" i="9"/>
  <c r="K158" i="9"/>
  <c r="J159" i="9"/>
  <c r="K159" i="9"/>
  <c r="J160" i="9"/>
  <c r="K160" i="9"/>
  <c r="E161" i="9"/>
  <c r="H161" i="9"/>
  <c r="J161" i="9"/>
  <c r="K161" i="9"/>
  <c r="K162" i="9"/>
  <c r="K163" i="9"/>
  <c r="J164" i="9"/>
  <c r="K164" i="9"/>
  <c r="J165" i="9"/>
  <c r="K165" i="9"/>
  <c r="E166" i="9"/>
  <c r="H166" i="9"/>
  <c r="J166" i="9"/>
  <c r="K166" i="9"/>
  <c r="J167" i="9"/>
  <c r="K167" i="9"/>
  <c r="J168" i="9"/>
  <c r="K168" i="9"/>
  <c r="J169" i="9"/>
  <c r="K169" i="9"/>
  <c r="J170" i="9"/>
  <c r="K170" i="9"/>
  <c r="M170" i="9" s="1"/>
  <c r="B191" i="9"/>
  <c r="E191" i="9"/>
  <c r="H191" i="9"/>
  <c r="J191" i="9"/>
  <c r="K191" i="9"/>
  <c r="B192" i="9"/>
  <c r="J192" i="9"/>
  <c r="K192" i="9"/>
  <c r="B193" i="9"/>
  <c r="J193" i="9"/>
  <c r="K193" i="9"/>
  <c r="B194" i="9"/>
  <c r="J194" i="9"/>
  <c r="K194" i="9"/>
  <c r="B195" i="9"/>
  <c r="J195" i="9"/>
  <c r="K195" i="9"/>
  <c r="B196" i="9"/>
  <c r="E196" i="9"/>
  <c r="H196" i="9"/>
  <c r="J196" i="9"/>
  <c r="K196" i="9"/>
  <c r="J197" i="9"/>
  <c r="K197" i="9"/>
  <c r="J198" i="9"/>
  <c r="K198" i="9"/>
  <c r="J199" i="9"/>
  <c r="K199" i="9"/>
  <c r="J200" i="9"/>
  <c r="K200" i="9"/>
  <c r="B201" i="9"/>
  <c r="E201" i="9"/>
  <c r="H201" i="9"/>
  <c r="J201" i="9"/>
  <c r="K201" i="9"/>
  <c r="J202" i="9"/>
  <c r="K202" i="9"/>
  <c r="J203" i="9"/>
  <c r="K203" i="9"/>
  <c r="J204" i="9"/>
  <c r="K204" i="9"/>
  <c r="J205" i="9"/>
  <c r="K205" i="9"/>
  <c r="B206" i="9"/>
  <c r="E206" i="9"/>
  <c r="H206" i="9"/>
  <c r="J206" i="9"/>
  <c r="K206" i="9"/>
  <c r="J207" i="9"/>
  <c r="K207" i="9"/>
  <c r="J208" i="9"/>
  <c r="K208" i="9"/>
  <c r="J209" i="9"/>
  <c r="K209" i="9"/>
  <c r="J210" i="9"/>
  <c r="K210" i="9"/>
  <c r="B211" i="9"/>
  <c r="E211" i="9"/>
  <c r="H211" i="9"/>
  <c r="J211" i="9"/>
  <c r="K211" i="9"/>
  <c r="J212" i="9"/>
  <c r="K212" i="9"/>
  <c r="J213" i="9"/>
  <c r="K213" i="9"/>
  <c r="J214" i="9"/>
  <c r="K214" i="9"/>
  <c r="J215" i="9"/>
  <c r="K215" i="9"/>
  <c r="M215" i="9" s="1"/>
  <c r="C101" i="2"/>
  <c r="I191" i="2"/>
  <c r="G191" i="2"/>
  <c r="C189" i="2"/>
  <c r="C54" i="2"/>
  <c r="N189" i="2"/>
  <c r="M101" i="2"/>
  <c r="E6" i="4"/>
  <c r="E40" i="4" s="1"/>
  <c r="E6" i="10"/>
  <c r="E170" i="10" s="1"/>
  <c r="E6" i="6"/>
  <c r="E47" i="6" s="1"/>
  <c r="E87" i="6" s="1"/>
  <c r="E127" i="6" s="1"/>
  <c r="E167" i="6" s="1"/>
  <c r="E207" i="6" s="1"/>
  <c r="E247" i="6" s="1"/>
  <c r="E287" i="6" s="1"/>
  <c r="E327" i="6" s="1"/>
  <c r="E367" i="6" s="1"/>
  <c r="E407" i="6" s="1"/>
  <c r="E447" i="6" s="1"/>
  <c r="E487" i="6" s="1"/>
  <c r="D189" i="2"/>
  <c r="B167" i="10"/>
  <c r="C185" i="2"/>
  <c r="C93" i="2"/>
  <c r="C138" i="2"/>
  <c r="D91" i="2"/>
  <c r="E165" i="10"/>
  <c r="E40" i="9"/>
  <c r="E172" i="9"/>
  <c r="E217" i="9"/>
  <c r="E128" i="9"/>
  <c r="D181" i="2"/>
  <c r="N144" i="2"/>
  <c r="N99" i="2"/>
  <c r="B56" i="2"/>
  <c r="B146" i="2"/>
  <c r="B101" i="2"/>
  <c r="D54" i="2"/>
  <c r="D144" i="2"/>
  <c r="M191" i="2"/>
  <c r="M99" i="2"/>
  <c r="M189" i="2"/>
  <c r="G101" i="2"/>
  <c r="G99" i="2"/>
  <c r="G6" i="7"/>
  <c r="G144" i="7" s="1"/>
  <c r="C99" i="2"/>
  <c r="B174" i="9"/>
  <c r="B219" i="9"/>
  <c r="B86" i="9"/>
  <c r="H6" i="8"/>
  <c r="H43" i="8" s="1"/>
  <c r="H81" i="8" s="1"/>
  <c r="H119" i="8" s="1"/>
  <c r="H157" i="8" s="1"/>
  <c r="H195" i="8" s="1"/>
  <c r="H233" i="8" s="1"/>
  <c r="H271" i="8" s="1"/>
  <c r="H309" i="8" s="1"/>
  <c r="G189" i="2"/>
  <c r="D146" i="2"/>
  <c r="N146" i="2"/>
  <c r="C140" i="2"/>
  <c r="N101" i="2"/>
  <c r="L189" i="2"/>
  <c r="H99" i="2"/>
  <c r="H189" i="2"/>
  <c r="H6" i="5"/>
  <c r="H42" i="5"/>
  <c r="H78" i="5"/>
  <c r="H107" i="5"/>
  <c r="H146" i="5" s="1"/>
  <c r="H426" i="3"/>
  <c r="H459" i="3"/>
  <c r="H494" i="3" s="1"/>
  <c r="H529" i="3" s="1"/>
  <c r="H564" i="3" s="1"/>
  <c r="H76" i="3" s="1"/>
  <c r="H111" i="3" s="1"/>
  <c r="H146" i="3" s="1"/>
  <c r="H181" i="3" s="1"/>
  <c r="H216" i="3" s="1"/>
  <c r="H251" i="3" s="1"/>
  <c r="H286" i="3" s="1"/>
  <c r="H6" i="6"/>
  <c r="H47" i="6"/>
  <c r="H87" i="6"/>
  <c r="H127" i="6" s="1"/>
  <c r="H167" i="6" s="1"/>
  <c r="H207" i="6" s="1"/>
  <c r="H247" i="6" s="1"/>
  <c r="H287" i="6" s="1"/>
  <c r="H327" i="6" s="1"/>
  <c r="H367" i="6" s="1"/>
  <c r="H407" i="6" s="1"/>
  <c r="H447" i="6" s="1"/>
  <c r="H487" i="6" s="1"/>
  <c r="H6" i="10"/>
  <c r="H88" i="10" s="1"/>
  <c r="H40" i="4"/>
  <c r="H45" i="9"/>
  <c r="H177" i="9"/>
  <c r="H222" i="9"/>
  <c r="E15" i="7" l="1"/>
  <c r="G211" i="9"/>
  <c r="I211" i="9" s="1"/>
  <c r="M211" i="9" s="1"/>
  <c r="M169" i="9"/>
  <c r="E139" i="7"/>
  <c r="B186" i="7"/>
  <c r="E93" i="7"/>
  <c r="B95" i="7"/>
  <c r="E184" i="7"/>
  <c r="M125" i="9"/>
  <c r="G6" i="5"/>
  <c r="G42" i="5" s="1"/>
  <c r="G78" i="5" s="1"/>
  <c r="G107" i="5" s="1"/>
  <c r="G146" i="5" s="1"/>
  <c r="D6" i="5"/>
  <c r="D42" i="5" s="1"/>
  <c r="D78" i="5" s="1"/>
  <c r="D107" i="5" s="1"/>
  <c r="D146" i="5" s="1"/>
  <c r="E351" i="3"/>
  <c r="F6" i="5"/>
  <c r="F42" i="5" s="1"/>
  <c r="F78" i="5" s="1"/>
  <c r="F107" i="5" s="1"/>
  <c r="F146" i="5" s="1"/>
  <c r="G6" i="6"/>
  <c r="G47" i="6" s="1"/>
  <c r="G87" i="6" s="1"/>
  <c r="G127" i="6" s="1"/>
  <c r="G167" i="6" s="1"/>
  <c r="G207" i="6" s="1"/>
  <c r="G247" i="6" s="1"/>
  <c r="G287" i="6" s="1"/>
  <c r="G327" i="6" s="1"/>
  <c r="G367" i="6" s="1"/>
  <c r="G407" i="6" s="1"/>
  <c r="G447" i="6" s="1"/>
  <c r="G487" i="6" s="1"/>
  <c r="H6" i="7"/>
  <c r="H189" i="7" s="1"/>
  <c r="G6" i="4"/>
  <c r="G6" i="8"/>
  <c r="G43" i="8" s="1"/>
  <c r="G81" i="8" s="1"/>
  <c r="G119" i="8" s="1"/>
  <c r="G157" i="8" s="1"/>
  <c r="G195" i="8" s="1"/>
  <c r="G233" i="8" s="1"/>
  <c r="G271" i="8" s="1"/>
  <c r="G309" i="8" s="1"/>
  <c r="E316" i="3"/>
  <c r="E71" i="3"/>
  <c r="E106" i="3" s="1"/>
  <c r="I53" i="7"/>
  <c r="I144" i="7"/>
  <c r="I98" i="7"/>
  <c r="I189" i="7"/>
  <c r="E6" i="7"/>
  <c r="E189" i="7" s="1"/>
  <c r="D426" i="3"/>
  <c r="D459" i="3" s="1"/>
  <c r="D494" i="3" s="1"/>
  <c r="D529" i="3" s="1"/>
  <c r="D564" i="3" s="1"/>
  <c r="D76" i="3" s="1"/>
  <c r="D111" i="3" s="1"/>
  <c r="D146" i="3" s="1"/>
  <c r="D181" i="3" s="1"/>
  <c r="D216" i="3" s="1"/>
  <c r="D251" i="3" s="1"/>
  <c r="D286" i="3" s="1"/>
  <c r="K6" i="7"/>
  <c r="K98" i="7" s="1"/>
  <c r="E6" i="5"/>
  <c r="E42" i="5" s="1"/>
  <c r="E78" i="5" s="1"/>
  <c r="E107" i="5" s="1"/>
  <c r="E146" i="5" s="1"/>
  <c r="E6" i="9"/>
  <c r="I6" i="5"/>
  <c r="I42" i="5" s="1"/>
  <c r="I78" i="5" s="1"/>
  <c r="I107" i="5" s="1"/>
  <c r="I146" i="5" s="1"/>
  <c r="D6" i="6"/>
  <c r="D47" i="6" s="1"/>
  <c r="D87" i="6" s="1"/>
  <c r="D127" i="6" s="1"/>
  <c r="D167" i="6" s="1"/>
  <c r="D207" i="6" s="1"/>
  <c r="D247" i="6" s="1"/>
  <c r="D287" i="6" s="1"/>
  <c r="D327" i="6" s="1"/>
  <c r="D367" i="6" s="1"/>
  <c r="D407" i="6" s="1"/>
  <c r="D447" i="6" s="1"/>
  <c r="D487" i="6" s="1"/>
  <c r="F6" i="4"/>
  <c r="N211" i="9" s="1"/>
  <c r="B38" i="3"/>
  <c r="B318" i="3" s="1"/>
  <c r="B353" i="3" s="1"/>
  <c r="I6" i="4"/>
  <c r="I40" i="4" s="1"/>
  <c r="F6" i="7"/>
  <c r="F189" i="7" s="1"/>
  <c r="D6" i="4"/>
  <c r="I6" i="6"/>
  <c r="I47" i="6" s="1"/>
  <c r="I87" i="6" s="1"/>
  <c r="I127" i="6" s="1"/>
  <c r="I167" i="6" s="1"/>
  <c r="I207" i="6" s="1"/>
  <c r="I247" i="6" s="1"/>
  <c r="I287" i="6" s="1"/>
  <c r="I327" i="6" s="1"/>
  <c r="I367" i="6" s="1"/>
  <c r="I407" i="6" s="1"/>
  <c r="I447" i="6" s="1"/>
  <c r="I487" i="6" s="1"/>
  <c r="I6" i="8"/>
  <c r="I43" i="8" s="1"/>
  <c r="I81" i="8" s="1"/>
  <c r="I119" i="8" s="1"/>
  <c r="I157" i="8" s="1"/>
  <c r="I195" i="8" s="1"/>
  <c r="I233" i="8" s="1"/>
  <c r="I271" i="8" s="1"/>
  <c r="I309" i="8" s="1"/>
  <c r="E88" i="10"/>
  <c r="M72" i="9"/>
  <c r="M37" i="9"/>
  <c r="B141" i="7"/>
  <c r="B130" i="9"/>
  <c r="H191" i="2"/>
  <c r="I144" i="2"/>
  <c r="M162" i="9"/>
  <c r="M81" i="9"/>
  <c r="M36" i="9"/>
  <c r="M213" i="9"/>
  <c r="M118" i="9"/>
  <c r="M111" i="9"/>
  <c r="M80" i="9"/>
  <c r="M212" i="9"/>
  <c r="M214" i="9"/>
  <c r="M123" i="9"/>
  <c r="M66" i="9"/>
  <c r="M65" i="9"/>
  <c r="M120" i="9"/>
  <c r="M209" i="9"/>
  <c r="M168" i="9"/>
  <c r="M210" i="9"/>
  <c r="M148" i="9"/>
  <c r="M124" i="9"/>
  <c r="M70" i="9"/>
  <c r="M69" i="9"/>
  <c r="M35" i="9"/>
  <c r="M32" i="9"/>
  <c r="M67" i="9"/>
  <c r="M208" i="9"/>
  <c r="M147" i="9"/>
  <c r="M60" i="9"/>
  <c r="M71" i="9"/>
  <c r="M200" i="9"/>
  <c r="M157" i="9"/>
  <c r="M207" i="9"/>
  <c r="M115" i="9"/>
  <c r="M160" i="9"/>
  <c r="M163" i="9"/>
  <c r="M152" i="9"/>
  <c r="M33" i="9"/>
  <c r="M21" i="9"/>
  <c r="A53" i="11"/>
  <c r="B12" i="11" s="1"/>
  <c r="H232" i="9" s="1"/>
  <c r="M167" i="9"/>
  <c r="M165" i="9"/>
  <c r="M164" i="9"/>
  <c r="M154" i="9"/>
  <c r="M150" i="9"/>
  <c r="M149" i="9"/>
  <c r="M77" i="9"/>
  <c r="M79" i="9"/>
  <c r="M59" i="9"/>
  <c r="F102" i="9"/>
  <c r="G102" i="9" s="1"/>
  <c r="I102" i="9" s="1"/>
  <c r="M102" i="9" s="1"/>
  <c r="E114" i="7"/>
  <c r="G119" i="7" s="1"/>
  <c r="I6" i="10"/>
  <c r="F426" i="3"/>
  <c r="F459" i="3" s="1"/>
  <c r="F494" i="3" s="1"/>
  <c r="F529" i="3" s="1"/>
  <c r="F564" i="3" s="1"/>
  <c r="F76" i="3" s="1"/>
  <c r="F111" i="3" s="1"/>
  <c r="F146" i="3" s="1"/>
  <c r="F181" i="3" s="1"/>
  <c r="F216" i="3" s="1"/>
  <c r="F251" i="3" s="1"/>
  <c r="F286" i="3" s="1"/>
  <c r="H140" i="2"/>
  <c r="H95" i="2"/>
  <c r="I146" i="2"/>
  <c r="I189" i="2"/>
  <c r="M119" i="9"/>
  <c r="M121" i="9"/>
  <c r="M203" i="9"/>
  <c r="M197" i="9"/>
  <c r="M198" i="9"/>
  <c r="M195" i="9"/>
  <c r="M194" i="9"/>
  <c r="M192" i="9"/>
  <c r="M193" i="9"/>
  <c r="M153" i="9"/>
  <c r="M108" i="9"/>
  <c r="M110" i="9"/>
  <c r="M109" i="9"/>
  <c r="M105" i="9"/>
  <c r="M75" i="9"/>
  <c r="M76" i="9"/>
  <c r="M74" i="9"/>
  <c r="M64" i="9"/>
  <c r="M61" i="9"/>
  <c r="M62" i="9"/>
  <c r="M26" i="9"/>
  <c r="M23" i="9"/>
  <c r="M22" i="9"/>
  <c r="M20" i="9"/>
  <c r="E177" i="7"/>
  <c r="G182" i="7" s="1"/>
  <c r="I182" i="7" s="1"/>
  <c r="E171" i="7"/>
  <c r="G176" i="7" s="1"/>
  <c r="I176" i="7" s="1"/>
  <c r="E22" i="7"/>
  <c r="G27" i="7" s="1"/>
  <c r="L27" i="9" s="1"/>
  <c r="F206" i="9"/>
  <c r="G206" i="9" s="1"/>
  <c r="I206" i="9" s="1"/>
  <c r="M206" i="9" s="1"/>
  <c r="F236" i="9"/>
  <c r="G236" i="9"/>
  <c r="E236" i="9"/>
  <c r="M202" i="9"/>
  <c r="M205" i="9"/>
  <c r="M204" i="9"/>
  <c r="M199" i="9"/>
  <c r="M159" i="9"/>
  <c r="M155" i="9"/>
  <c r="M158" i="9"/>
  <c r="M116" i="9"/>
  <c r="M114" i="9"/>
  <c r="M113" i="9"/>
  <c r="M106" i="9"/>
  <c r="M103" i="9"/>
  <c r="M104" i="9"/>
  <c r="M30" i="9"/>
  <c r="M31" i="9"/>
  <c r="M28" i="9"/>
  <c r="M27" i="9"/>
  <c r="M25" i="9"/>
  <c r="F191" i="9"/>
  <c r="G191" i="9" s="1"/>
  <c r="I191" i="9" s="1"/>
  <c r="M191" i="9" s="1"/>
  <c r="F112" i="9"/>
  <c r="G112" i="9" s="1"/>
  <c r="I112" i="9" s="1"/>
  <c r="M112" i="9" s="1"/>
  <c r="F34" i="9"/>
  <c r="G34" i="9" s="1"/>
  <c r="I34" i="9" s="1"/>
  <c r="M34" i="9" s="1"/>
  <c r="F117" i="9"/>
  <c r="G117" i="9" s="1"/>
  <c r="I117" i="9" s="1"/>
  <c r="M117" i="9" s="1"/>
  <c r="E62" i="7"/>
  <c r="G67" i="7" s="1"/>
  <c r="I67" i="7" s="1"/>
  <c r="F73" i="9"/>
  <c r="G73" i="9" s="1"/>
  <c r="I73" i="9" s="1"/>
  <c r="M73" i="9" s="1"/>
  <c r="F29" i="9"/>
  <c r="G29" i="9" s="1"/>
  <c r="I29" i="9" s="1"/>
  <c r="M29" i="9" s="1"/>
  <c r="F196" i="9"/>
  <c r="G196" i="9" s="1"/>
  <c r="I196" i="9" s="1"/>
  <c r="M196" i="9" s="1"/>
  <c r="F201" i="9"/>
  <c r="G201" i="9" s="1"/>
  <c r="I201" i="9" s="1"/>
  <c r="M201" i="9" s="1"/>
  <c r="F78" i="9"/>
  <c r="G78" i="9" s="1"/>
  <c r="I78" i="9" s="1"/>
  <c r="M78" i="9" s="1"/>
  <c r="F156" i="9"/>
  <c r="G156" i="9" s="1"/>
  <c r="I156" i="9" s="1"/>
  <c r="M156" i="9" s="1"/>
  <c r="E159" i="7"/>
  <c r="G164" i="7" s="1"/>
  <c r="I164" i="7" s="1"/>
  <c r="F146" i="9"/>
  <c r="G146" i="9" s="1"/>
  <c r="I146" i="9" s="1"/>
  <c r="M146" i="9" s="1"/>
  <c r="E132" i="7"/>
  <c r="F63" i="9"/>
  <c r="G63" i="9" s="1"/>
  <c r="I63" i="9" s="1"/>
  <c r="M63" i="9" s="1"/>
  <c r="E74" i="7"/>
  <c r="G79" i="7" s="1"/>
  <c r="I79" i="7" s="1"/>
  <c r="I6" i="9"/>
  <c r="N213" i="9"/>
  <c r="G189" i="7"/>
  <c r="G98" i="7"/>
  <c r="G53" i="7"/>
  <c r="A6" i="4"/>
  <c r="A189" i="7"/>
  <c r="A98" i="7"/>
  <c r="A53" i="7"/>
  <c r="F53" i="7" l="1"/>
  <c r="F98" i="7"/>
  <c r="H98" i="7"/>
  <c r="H144" i="7"/>
  <c r="F6" i="10"/>
  <c r="F170" i="10" s="1"/>
  <c r="G40" i="4"/>
  <c r="G6" i="10"/>
  <c r="G6" i="9"/>
  <c r="F40" i="4"/>
  <c r="H53" i="7"/>
  <c r="E133" i="9"/>
  <c r="E177" i="9"/>
  <c r="E222" i="9" s="1"/>
  <c r="E45" i="9"/>
  <c r="E89" i="9"/>
  <c r="D40" i="4"/>
  <c r="D6" i="10"/>
  <c r="D6" i="9"/>
  <c r="E98" i="7"/>
  <c r="E53" i="7"/>
  <c r="E141" i="3"/>
  <c r="E176" i="3" s="1"/>
  <c r="E211" i="3" s="1"/>
  <c r="E246" i="3" s="1"/>
  <c r="E281" i="3" s="1"/>
  <c r="E386" i="3"/>
  <c r="E421" i="3" s="1"/>
  <c r="E454" i="3" s="1"/>
  <c r="E489" i="3" s="1"/>
  <c r="E524" i="3" s="1"/>
  <c r="E559" i="3" s="1"/>
  <c r="K144" i="7"/>
  <c r="K53" i="7"/>
  <c r="E144" i="7"/>
  <c r="N212" i="9"/>
  <c r="N215" i="9"/>
  <c r="F6" i="9"/>
  <c r="F133" i="9" s="1"/>
  <c r="K189" i="7"/>
  <c r="N214" i="9"/>
  <c r="F144" i="7"/>
  <c r="G137" i="7"/>
  <c r="I137" i="7" s="1"/>
  <c r="G21" i="7"/>
  <c r="I21" i="7" s="1"/>
  <c r="E107" i="7"/>
  <c r="G113" i="7" s="1"/>
  <c r="I113" i="7" s="1"/>
  <c r="F107" i="9"/>
  <c r="G107" i="9" s="1"/>
  <c r="I107" i="9" s="1"/>
  <c r="M107" i="9" s="1"/>
  <c r="I119" i="7"/>
  <c r="I170" i="10"/>
  <c r="I88" i="10"/>
  <c r="H170" i="10"/>
  <c r="I27" i="7"/>
  <c r="I26" i="7"/>
  <c r="L28" i="9" s="1"/>
  <c r="F166" i="9"/>
  <c r="G166" i="9" s="1"/>
  <c r="I166" i="9" s="1"/>
  <c r="M166" i="9" s="1"/>
  <c r="F161" i="9"/>
  <c r="G161" i="9" s="1"/>
  <c r="I161" i="9" s="1"/>
  <c r="M161" i="9" s="1"/>
  <c r="F24" i="9"/>
  <c r="G24" i="9" s="1"/>
  <c r="I24" i="9" s="1"/>
  <c r="M24" i="9" s="1"/>
  <c r="E217" i="7"/>
  <c r="G222" i="7" s="1"/>
  <c r="I222" i="7" s="1"/>
  <c r="E120" i="7"/>
  <c r="G125" i="7" s="1"/>
  <c r="I125" i="7" s="1"/>
  <c r="E199" i="7"/>
  <c r="G204" i="7" s="1"/>
  <c r="I204" i="7" s="1"/>
  <c r="F68" i="9"/>
  <c r="G68" i="9" s="1"/>
  <c r="I68" i="9" s="1"/>
  <c r="M68" i="9" s="1"/>
  <c r="E80" i="7"/>
  <c r="G85" i="7" s="1"/>
  <c r="F58" i="9"/>
  <c r="G58" i="9" s="1"/>
  <c r="I58" i="9" s="1"/>
  <c r="M58" i="9" s="1"/>
  <c r="E35" i="7"/>
  <c r="G40" i="7" s="1"/>
  <c r="I40" i="7" s="1"/>
  <c r="F19" i="9"/>
  <c r="G19" i="9" s="1"/>
  <c r="I19" i="9" s="1"/>
  <c r="M19" i="9" s="1"/>
  <c r="E28" i="7"/>
  <c r="E126" i="7"/>
  <c r="G131" i="7" s="1"/>
  <c r="I131" i="7" s="1"/>
  <c r="E86" i="7"/>
  <c r="F151" i="9"/>
  <c r="G151" i="9" s="1"/>
  <c r="I151" i="9" s="1"/>
  <c r="M151" i="9" s="1"/>
  <c r="E165" i="7"/>
  <c r="G170" i="7" s="1"/>
  <c r="E153" i="7"/>
  <c r="G158" i="7" s="1"/>
  <c r="I158" i="7" s="1"/>
  <c r="E205" i="7"/>
  <c r="G210" i="7" s="1"/>
  <c r="I210" i="7" s="1"/>
  <c r="E211" i="7"/>
  <c r="G216" i="7" s="1"/>
  <c r="I216" i="7" s="1"/>
  <c r="F122" i="9"/>
  <c r="G122" i="9" s="1"/>
  <c r="I122" i="9" s="1"/>
  <c r="M122" i="9" s="1"/>
  <c r="E68" i="7"/>
  <c r="G73" i="7" s="1"/>
  <c r="I73" i="7" s="1"/>
  <c r="L24" i="9"/>
  <c r="L25" i="9"/>
  <c r="L26" i="9"/>
  <c r="I133" i="9"/>
  <c r="I45" i="9"/>
  <c r="I89" i="9"/>
  <c r="I177" i="9"/>
  <c r="I222" i="9" s="1"/>
  <c r="A6" i="10"/>
  <c r="A40" i="4"/>
  <c r="A6" i="9"/>
  <c r="G34" i="7" l="1"/>
  <c r="I34" i="7" s="1"/>
  <c r="F88" i="10"/>
  <c r="F177" i="9"/>
  <c r="F222" i="9" s="1"/>
  <c r="G45" i="9"/>
  <c r="G89" i="9"/>
  <c r="G133" i="9"/>
  <c r="G177" i="9"/>
  <c r="G222" i="9" s="1"/>
  <c r="G170" i="10"/>
  <c r="G88" i="10"/>
  <c r="D177" i="9"/>
  <c r="D222" i="9" s="1"/>
  <c r="D89" i="9"/>
  <c r="D133" i="9"/>
  <c r="D45" i="9"/>
  <c r="D88" i="10"/>
  <c r="D170" i="10"/>
  <c r="F45" i="9"/>
  <c r="F89" i="9"/>
  <c r="G91" i="7"/>
  <c r="I91" i="7" s="1"/>
  <c r="I85" i="7"/>
  <c r="I170" i="7"/>
  <c r="A45" i="9"/>
  <c r="A177" i="9"/>
  <c r="A222" i="9" s="1"/>
  <c r="A89" i="9"/>
  <c r="A133" i="9"/>
  <c r="A88" i="10"/>
  <c r="A170" i="10"/>
</calcChain>
</file>

<file path=xl/sharedStrings.xml><?xml version="1.0" encoding="utf-8"?>
<sst xmlns="http://schemas.openxmlformats.org/spreadsheetml/2006/main" count="4425" uniqueCount="792">
  <si>
    <t>PROJETO DE CONTROLE DA POLUIÇÃO</t>
  </si>
  <si>
    <t>Perfuração</t>
  </si>
  <si>
    <t>Nome da empresa:</t>
  </si>
  <si>
    <t>PETRÓLEO BRASILEIRO S;A;</t>
  </si>
  <si>
    <t>Data de entrega:</t>
  </si>
  <si>
    <t>Região</t>
  </si>
  <si>
    <t>Referente ao período anual  (dd/mm/aaaa):</t>
  </si>
  <si>
    <t>Início do período anual</t>
  </si>
  <si>
    <t>Término do período anual</t>
  </si>
  <si>
    <t>dia</t>
  </si>
  <si>
    <t>mês</t>
  </si>
  <si>
    <t>ano</t>
  </si>
  <si>
    <t>Obs.: Preencher este quadro somente quando do envio do Relatório PCP. Não preencher quando do envio de Metas e suas renovações.</t>
  </si>
  <si>
    <t xml:space="preserve"> Responsável pelas informações sobre o Projeto de Controle da Poluição:</t>
  </si>
  <si>
    <t>Nome:</t>
  </si>
  <si>
    <t>Elaine Martins Lopes</t>
  </si>
  <si>
    <t>Cargo:</t>
  </si>
  <si>
    <t>Gerente Setorial SMS/LCA/MPL DP TDI/POCOS SUB</t>
  </si>
  <si>
    <t>Assinatura:</t>
  </si>
  <si>
    <t>EMPRESA / UNIDADE GESTORA:</t>
  </si>
  <si>
    <t>PETROBRAS/UNIDADE DE OPERAÇÕES DE EXPLORAÇÃO E PRODUÇÃO DECAMPOS</t>
  </si>
  <si>
    <t>PERFURAÇÃO</t>
  </si>
  <si>
    <t>Região (Obs. 1):</t>
  </si>
  <si>
    <t>10</t>
  </si>
  <si>
    <t>PROJETO DE CONTROLE DA POLUIÇÃO (PCP)</t>
  </si>
  <si>
    <t>Revisão número:</t>
  </si>
  <si>
    <t>Data de entrega desta Revisão:</t>
  </si>
  <si>
    <t>Pág. 1/5</t>
  </si>
  <si>
    <t>Período Bianual</t>
  </si>
  <si>
    <t>Ano 1  (dd/mm/aaaa)</t>
  </si>
  <si>
    <t>Ano 2  (dd/mm/aaaa)</t>
  </si>
  <si>
    <t>Início</t>
  </si>
  <si>
    <t>Término</t>
  </si>
  <si>
    <t>Tabela 2 - PCP - METAS DE DISPOSIÇÃO FINAL</t>
  </si>
  <si>
    <t xml:space="preserve">      Obs. 1: </t>
  </si>
  <si>
    <t>Número da Região que engloba o conjunto de</t>
  </si>
  <si>
    <t>Item</t>
  </si>
  <si>
    <t>RESÍDUO  (Obs. 2)</t>
  </si>
  <si>
    <t>Disposição       final               (Obs. 3)</t>
  </si>
  <si>
    <t>Quantitativo relativo anterior de referência (%)</t>
  </si>
  <si>
    <t>Metas para este                       período bianual</t>
  </si>
  <si>
    <t xml:space="preserve">                   </t>
  </si>
  <si>
    <t>empreendimentos, conforme Quadro 1 da</t>
  </si>
  <si>
    <t>Nota Técnica CGPEG/DILIC/IBAMA n.º 01/11.</t>
  </si>
  <si>
    <r>
      <t>Meta do Ano 1</t>
    </r>
    <r>
      <rPr>
        <sz val="9"/>
        <rFont val="Arial Narrow"/>
        <family val="2"/>
      </rPr>
      <t xml:space="preserve">      (%)</t>
    </r>
  </si>
  <si>
    <r>
      <t>Meta do Ano 2</t>
    </r>
    <r>
      <rPr>
        <sz val="9"/>
        <rFont val="Arial Narrow"/>
        <family val="2"/>
      </rPr>
      <t xml:space="preserve">      (%)</t>
    </r>
  </si>
  <si>
    <t xml:space="preserve">      Obs. 2: </t>
  </si>
  <si>
    <t>Na relação de resíduos, a contaminação se refere a</t>
  </si>
  <si>
    <r>
      <t xml:space="preserve">                   </t>
    </r>
    <r>
      <rPr>
        <sz val="4"/>
        <rFont val="Arial Narrow"/>
        <family val="2"/>
      </rPr>
      <t xml:space="preserve"> </t>
    </r>
  </si>
  <si>
    <t>óleo e/ou produtos químicos.</t>
  </si>
  <si>
    <t>Resíduos oleosos</t>
  </si>
  <si>
    <t xml:space="preserve">      Obs. 3: </t>
  </si>
  <si>
    <t>Especificar o código, conforme o quadro a seguir.</t>
  </si>
  <si>
    <t>Código</t>
  </si>
  <si>
    <t>Tipo de disposição final</t>
  </si>
  <si>
    <t>DF-01</t>
  </si>
  <si>
    <t>Devolução ao fabricante</t>
  </si>
  <si>
    <t>Resíduos contaminados</t>
  </si>
  <si>
    <t>DF-02</t>
  </si>
  <si>
    <t>Reuso</t>
  </si>
  <si>
    <t>DF-03</t>
  </si>
  <si>
    <t>Reciclagem</t>
  </si>
  <si>
    <t>DF-04</t>
  </si>
  <si>
    <t>Recondicionamento</t>
  </si>
  <si>
    <t>DF-05</t>
  </si>
  <si>
    <t xml:space="preserve">Re-refino </t>
  </si>
  <si>
    <t>DF-06</t>
  </si>
  <si>
    <t xml:space="preserve">Coprocessamento </t>
  </si>
  <si>
    <t>Tambor contaminado</t>
  </si>
  <si>
    <t>DF-07</t>
  </si>
  <si>
    <t>Descontaminação</t>
  </si>
  <si>
    <t>DF-08</t>
  </si>
  <si>
    <t>Aterro sanitário</t>
  </si>
  <si>
    <t>DF-09</t>
  </si>
  <si>
    <t>Aterro industrial</t>
  </si>
  <si>
    <t>DF-10</t>
  </si>
  <si>
    <t>Incineração em terra</t>
  </si>
  <si>
    <t>Outros (especificar):</t>
  </si>
  <si>
    <t>Lâmpada fluorescente</t>
  </si>
  <si>
    <t>DF-11</t>
  </si>
  <si>
    <t>Estação de Tratamento de Efluente</t>
  </si>
  <si>
    <t>DF-12</t>
  </si>
  <si>
    <t>Reaproveitamento</t>
  </si>
  <si>
    <t>DF-13</t>
  </si>
  <si>
    <t>Detonação</t>
  </si>
  <si>
    <t>DF-14</t>
  </si>
  <si>
    <t>Compostagem</t>
  </si>
  <si>
    <t>DF-15</t>
  </si>
  <si>
    <t>Blendagem</t>
  </si>
  <si>
    <t>DF-16</t>
  </si>
  <si>
    <t>Tratamento multitecnologia</t>
  </si>
  <si>
    <t>Região:</t>
  </si>
  <si>
    <t>Pág. 2/5</t>
  </si>
  <si>
    <t>Ano 1</t>
  </si>
  <si>
    <t>Ano 2</t>
  </si>
  <si>
    <t>Tabela 2 - PCP - METAS DE DISPOSIÇÃO FINAL (continuação)</t>
  </si>
  <si>
    <t>RESÍDUO</t>
  </si>
  <si>
    <t>Disposição       final</t>
  </si>
  <si>
    <r>
      <t xml:space="preserve">Quantitativo relativo anterior de referência </t>
    </r>
    <r>
      <rPr>
        <sz val="9"/>
        <rFont val="Arial Narrow"/>
        <family val="2"/>
      </rPr>
      <t>(%)</t>
    </r>
  </si>
  <si>
    <t>Pilha e bateria</t>
  </si>
  <si>
    <t>Resíduo infecto-contagioso</t>
  </si>
  <si>
    <t>Cartucho de impressão</t>
  </si>
  <si>
    <t>Lodo residual do esgoto tratado</t>
  </si>
  <si>
    <t>Resíduo alimentar desembarcado</t>
  </si>
  <si>
    <t>Pág. 3/5</t>
  </si>
  <si>
    <t>Madeira não contaminada</t>
  </si>
  <si>
    <t>Vidro não contaminado</t>
  </si>
  <si>
    <t>Plástico não contaminado</t>
  </si>
  <si>
    <t>Papel/papelão não contaminado</t>
  </si>
  <si>
    <t>Metal não contaminado</t>
  </si>
  <si>
    <t>Pág. 4/5</t>
  </si>
  <si>
    <t>Tambor não contaminado</t>
  </si>
  <si>
    <t>Lata de alumínio</t>
  </si>
  <si>
    <t>Resíduos não passíveis de reciclagem</t>
  </si>
  <si>
    <t>Borracha não contaminada</t>
  </si>
  <si>
    <t>Produtos Químicos</t>
  </si>
  <si>
    <t>Pág. 5/5</t>
  </si>
  <si>
    <t>Entulho de Obra</t>
  </si>
  <si>
    <t>RSS (Farmacêutico)</t>
  </si>
  <si>
    <t>Sucata Eletro/eletrônico</t>
  </si>
  <si>
    <t>Resíduos de plástico e borracha</t>
  </si>
  <si>
    <t>Referente ao período anual  (dd/mm/aaaa)  (Obs. 2):</t>
  </si>
  <si>
    <t>RELATÓRIO</t>
  </si>
  <si>
    <t>(Obs. 1):</t>
  </si>
  <si>
    <t>IMPLEMENTAÇÃO DO</t>
  </si>
  <si>
    <t>Pág. 1/17</t>
  </si>
  <si>
    <t>Tabela 3 - Relatório PCP - CONJUNTO DE EMPREENDIMENTOS, UNIDADES MARÍTIMAS E EMBARCAÇÕES</t>
  </si>
  <si>
    <t>Tabela 3 - Quadro 1 – CONJUNTO DE EMBARCAÇÕES (utilizadas neste período anual)</t>
  </si>
  <si>
    <t>Nome da embarcação</t>
  </si>
  <si>
    <t>Função</t>
  </si>
  <si>
    <r>
      <t>N.</t>
    </r>
    <r>
      <rPr>
        <b/>
        <vertAlign val="superscript"/>
        <sz val="10"/>
        <rFont val="Arial Narrow"/>
        <family val="2"/>
      </rPr>
      <t>o</t>
    </r>
    <r>
      <rPr>
        <b/>
        <sz val="10"/>
        <rFont val="Arial Narrow"/>
        <family val="2"/>
      </rPr>
      <t xml:space="preserve"> médio de trabalhadores por dia</t>
    </r>
  </si>
  <si>
    <t>N.º de dias de geração de resíduos         (Obs. 3)</t>
  </si>
  <si>
    <t>De apoio</t>
  </si>
  <si>
    <t>Dedicada</t>
  </si>
  <si>
    <t xml:space="preserve">Obs. 1: </t>
  </si>
  <si>
    <t>Transportado da Tabela 1.</t>
  </si>
  <si>
    <t>BARU GORGONA</t>
  </si>
  <si>
    <t xml:space="preserve">Obs. 2: </t>
  </si>
  <si>
    <t>Especificar se é o Ano 1 ou o Ano 2</t>
  </si>
  <si>
    <t>C VIKING</t>
  </si>
  <si>
    <t>do período bianual registrado na</t>
  </si>
  <si>
    <t xml:space="preserve">C WARRIOR </t>
  </si>
  <si>
    <t>Tabela 2.</t>
  </si>
  <si>
    <t>CORCOVADO</t>
  </si>
  <si>
    <t>ILHA DAS FLECHAS</t>
  </si>
  <si>
    <t xml:space="preserve">Obs. 3: </t>
  </si>
  <si>
    <t>Total de dias em que, efetivamente,</t>
  </si>
  <si>
    <t>MR SIDNEY</t>
  </si>
  <si>
    <t>houve geração de resíduos durante</t>
  </si>
  <si>
    <t>MS VIRGIE</t>
  </si>
  <si>
    <t>o período anual deste Relatório</t>
  </si>
  <si>
    <t>(inclui instalação, perfuração</t>
  </si>
  <si>
    <t>propriamente dita e desinstalação da</t>
  </si>
  <si>
    <t>unidade).</t>
  </si>
  <si>
    <t xml:space="preserve">Obs. 4: </t>
  </si>
  <si>
    <t xml:space="preserve">Caso a embarcação tenha operado </t>
  </si>
  <si>
    <t xml:space="preserve">no apoio em atividades de Produção </t>
  </si>
  <si>
    <t>e Perfuração no período considerado, a</t>
  </si>
  <si>
    <t xml:space="preserve"> mesma deve ser listada apenas na </t>
  </si>
  <si>
    <t>Tabela de Produção.</t>
  </si>
  <si>
    <t>Referente ao período anual  (dd/mm/aaaa)</t>
  </si>
  <si>
    <t>Pág. 2/17</t>
  </si>
  <si>
    <t xml:space="preserve">N.º de dias de geração de resíduos         </t>
  </si>
  <si>
    <t>PRODUÇÃO &amp; ESCOAMENTO</t>
  </si>
  <si>
    <t>Referente ao período anual:</t>
  </si>
  <si>
    <t>Pág. 3/17</t>
  </si>
  <si>
    <t>N.º médio de trabalhadores por dia</t>
  </si>
  <si>
    <t>N.º de dias de geração de resíduos</t>
  </si>
  <si>
    <t>de Apoio</t>
  </si>
  <si>
    <t xml:space="preserve">Referente ao período anual: </t>
  </si>
  <si>
    <t>Pág. 4/17</t>
  </si>
  <si>
    <t>Pág. 5/17</t>
  </si>
  <si>
    <t>Pág. 6/17</t>
  </si>
  <si>
    <t>Pág. 7/17</t>
  </si>
  <si>
    <t>Pág. 8/17</t>
  </si>
  <si>
    <t>Pág. 9/17</t>
  </si>
  <si>
    <t>Pág. 10/17</t>
  </si>
  <si>
    <t>Tabela 3 - Quadro 2 – CONJUNTO DE UNIDADES MARÍTIMAS  (utilizadas neste período anual)</t>
  </si>
  <si>
    <t>Nome</t>
  </si>
  <si>
    <t>UM-01</t>
  </si>
  <si>
    <t>ODN II (NS-42)</t>
  </si>
  <si>
    <t>UM-02</t>
  </si>
  <si>
    <t>UM-03</t>
  </si>
  <si>
    <t>UM-04</t>
  </si>
  <si>
    <t>UM-05</t>
  </si>
  <si>
    <t>UM-06</t>
  </si>
  <si>
    <t>UM-07</t>
  </si>
  <si>
    <t>UM-08</t>
  </si>
  <si>
    <t>UM-09</t>
  </si>
  <si>
    <t>UM-10</t>
  </si>
  <si>
    <t>UM-11</t>
  </si>
  <si>
    <t>UM-12</t>
  </si>
  <si>
    <t>UM-13</t>
  </si>
  <si>
    <t>UM-14</t>
  </si>
  <si>
    <t>UM-15</t>
  </si>
  <si>
    <t>UM-16</t>
  </si>
  <si>
    <t>UM-17</t>
  </si>
  <si>
    <t>UM-18</t>
  </si>
  <si>
    <t>UM-19</t>
  </si>
  <si>
    <t>UM-20</t>
  </si>
  <si>
    <t>UM-21</t>
  </si>
  <si>
    <t>Pág. 11/17</t>
  </si>
  <si>
    <t>Tabela 3 - Quadro 2 – CONJUNTO DE UNIDADES MARÍTIMAS (utilizadas neste período anual)</t>
  </si>
  <si>
    <t>UM-22</t>
  </si>
  <si>
    <t>UM-23</t>
  </si>
  <si>
    <t>UM-24</t>
  </si>
  <si>
    <t>UM-25</t>
  </si>
  <si>
    <t>UM-26</t>
  </si>
  <si>
    <t>UM-27</t>
  </si>
  <si>
    <t>UM-28</t>
  </si>
  <si>
    <t>UM-29</t>
  </si>
  <si>
    <t>UM-30</t>
  </si>
  <si>
    <t>UM-31</t>
  </si>
  <si>
    <t>UM-32</t>
  </si>
  <si>
    <t>UM-33</t>
  </si>
  <si>
    <t>UM-34</t>
  </si>
  <si>
    <t>UM-35</t>
  </si>
  <si>
    <t>UM-36</t>
  </si>
  <si>
    <t>UM-37</t>
  </si>
  <si>
    <t>UM-38</t>
  </si>
  <si>
    <t>UM-39</t>
  </si>
  <si>
    <t>UM-40</t>
  </si>
  <si>
    <t>UM-41</t>
  </si>
  <si>
    <t>UM-42</t>
  </si>
  <si>
    <t>Pág. 12/17</t>
  </si>
  <si>
    <t xml:space="preserve">Tabela 3 - Relatório PCP - CONJUNTO DE EMPREENDIMENTOS, UNIDADES MARÍTIMAS E EMBARCAÇÕES </t>
  </si>
  <si>
    <t>Tabela 3 - Quadro 3 – CONJUNTO DE EMPREENDIMENTOS DA REGIÃO (que geraram resíduos neste período anual)</t>
  </si>
  <si>
    <t>Empreendimento</t>
  </si>
  <si>
    <t>Licença</t>
  </si>
  <si>
    <t>Unidade Marítima       (Obs. 4)</t>
  </si>
  <si>
    <r>
      <t>N.</t>
    </r>
    <r>
      <rPr>
        <b/>
        <vertAlign val="superscript"/>
        <sz val="10"/>
        <rFont val="Arial Narrow"/>
        <family val="2"/>
      </rPr>
      <t xml:space="preserve">o </t>
    </r>
    <r>
      <rPr>
        <b/>
        <sz val="10"/>
        <rFont val="Arial Narrow"/>
        <family val="2"/>
      </rPr>
      <t>de dias de      geração de      resíduos      (Obs. 5)</t>
    </r>
  </si>
  <si>
    <t>Código (EMPR-XX)</t>
  </si>
  <si>
    <r>
      <t>Processo IBAMA      n.</t>
    </r>
    <r>
      <rPr>
        <b/>
        <vertAlign val="superscript"/>
        <sz val="9.5"/>
        <rFont val="Arial Narrow"/>
        <family val="2"/>
      </rPr>
      <t>o</t>
    </r>
  </si>
  <si>
    <t>Tipo</t>
  </si>
  <si>
    <t>Número</t>
  </si>
  <si>
    <t>Data                  da            emissão</t>
  </si>
  <si>
    <t>Data                  da           validade</t>
  </si>
  <si>
    <t>EMPR-01</t>
  </si>
  <si>
    <t>PERFURAÇÃO MARÍTIMA NO BLOCO FZA-M-59, BACIA DA FOZ DO AMAZONAS.</t>
  </si>
  <si>
    <t>02022.000336/2014-53</t>
  </si>
  <si>
    <t>1684/2025</t>
  </si>
  <si>
    <t>NS-42</t>
  </si>
  <si>
    <t>Obs. 4: Especificar o código da Unidade, conforme o Quadro 2.</t>
  </si>
  <si>
    <t>Obs. 5: Total de dias em que efetivamente houve geração de resíduos durante o período anual deste Relatório (inclui instalação, perfuração propriamente dita e desinstalação da unidade).</t>
  </si>
  <si>
    <t>Pág. 13/17</t>
  </si>
  <si>
    <t>Tabela 3 - Relatório PCP – CONJUNTO DE EMPREENDIMENTOS, UNIDADES MARÍTIMAS E EMBARCAÇÕES</t>
  </si>
  <si>
    <t>Unidade Marítima</t>
  </si>
  <si>
    <r>
      <t>N.</t>
    </r>
    <r>
      <rPr>
        <b/>
        <vertAlign val="superscript"/>
        <sz val="10"/>
        <rFont val="Arial Narrow"/>
        <family val="2"/>
      </rPr>
      <t xml:space="preserve">o </t>
    </r>
    <r>
      <rPr>
        <b/>
        <sz val="10"/>
        <rFont val="Arial Narrow"/>
        <family val="2"/>
      </rPr>
      <t>de dias de geração de resíduos</t>
    </r>
  </si>
  <si>
    <t>Pág. 14/17</t>
  </si>
  <si>
    <t>Pág. 15/17</t>
  </si>
  <si>
    <t>Pág. 16/17</t>
  </si>
  <si>
    <t>Tabela 3 -  Relatório PCP – CONJUNTO DE EMPREENDIMENTOS, UNIDADES MARÍTIMAS E EMBARCAÇÕES</t>
  </si>
  <si>
    <t>Pág. 17/17</t>
  </si>
  <si>
    <t>Referente ao período anual (Obs. 2):</t>
  </si>
  <si>
    <t>Pág. 1/2</t>
  </si>
  <si>
    <t>Tabela 4 - Relatório PCP - LOCAIS DE DESEMBARQUE E TRANSPORTE TERRESTRE</t>
  </si>
  <si>
    <t>Tabela 4 - Quadro 1 – LOCAIS DE DESEMBARQUE</t>
  </si>
  <si>
    <r>
      <t>Nome</t>
    </r>
    <r>
      <rPr>
        <sz val="9"/>
        <rFont val="Arial Narrow"/>
        <family val="2"/>
      </rPr>
      <t xml:space="preserve">                                                                                                                                          (especificar se é porto ou terminal ou instalação de apoio ou outro)</t>
    </r>
  </si>
  <si>
    <t>Município</t>
  </si>
  <si>
    <t>Estado</t>
  </si>
  <si>
    <r>
      <t>Licença ambiental</t>
    </r>
    <r>
      <rPr>
        <sz val="9"/>
        <rFont val="Arial Narrow"/>
        <family val="2"/>
      </rPr>
      <t xml:space="preserve">        (sim ou não)</t>
    </r>
  </si>
  <si>
    <r>
      <t>Plano de gerenciamento de resíduos</t>
    </r>
    <r>
      <rPr>
        <sz val="9"/>
        <rFont val="Arial Narrow"/>
        <family val="2"/>
      </rPr>
      <t xml:space="preserve">      (sim ou não)</t>
    </r>
  </si>
  <si>
    <t>BASE NAVAL DE VAL DE CÃES</t>
  </si>
  <si>
    <t>Belém</t>
  </si>
  <si>
    <t>PA</t>
  </si>
  <si>
    <t>Isento</t>
  </si>
  <si>
    <t>Não</t>
  </si>
  <si>
    <t>ESTALEIRO MAC LAREN</t>
  </si>
  <si>
    <t>Niterói</t>
  </si>
  <si>
    <t>RJ</t>
  </si>
  <si>
    <t>Sim</t>
  </si>
  <si>
    <t>PORTO DE BELÉM</t>
  </si>
  <si>
    <t>PORTO DE MUCURIPE/FORTALEZA</t>
  </si>
  <si>
    <t>Fortaleza</t>
  </si>
  <si>
    <t>CE</t>
  </si>
  <si>
    <t>PORTO DE SÃO SEBASTIÃO</t>
  </si>
  <si>
    <t>São Sebastião</t>
  </si>
  <si>
    <t>SP</t>
  </si>
  <si>
    <t>PORTO DO AÇU</t>
  </si>
  <si>
    <t>São João da Barra</t>
  </si>
  <si>
    <t>PORTO DO RIO DE JANEIRO</t>
  </si>
  <si>
    <t xml:space="preserve">Rio de Janeiro </t>
  </si>
  <si>
    <t>PORTO N L TRANSPORTES MULTIMODAL (LINAVE)</t>
  </si>
  <si>
    <r>
      <t xml:space="preserve">Obs. 1: </t>
    </r>
    <r>
      <rPr>
        <sz val="8"/>
        <rFont val="Arial Narrow"/>
        <family val="2"/>
      </rPr>
      <t>Transportado da Tabela 2.</t>
    </r>
  </si>
  <si>
    <r>
      <t xml:space="preserve">Obs. 2: </t>
    </r>
    <r>
      <rPr>
        <sz val="8"/>
        <rFont val="Arial Narrow"/>
        <family val="2"/>
      </rPr>
      <t>Transportado da Tabela 3.</t>
    </r>
  </si>
  <si>
    <t>Pág. 2/2</t>
  </si>
  <si>
    <t>Tabela 4 - Relatório PCP - LOCAIS DE DESEMBARQUE E TRANSPORTE TERRESTRE (continuação)</t>
  </si>
  <si>
    <t>Tabela 4 - Quadro 2 – TRANSPORTE TERRESTRE</t>
  </si>
  <si>
    <r>
      <t>RESÍDUO</t>
    </r>
    <r>
      <rPr>
        <b/>
        <sz val="9.5"/>
        <rFont val="Arial Narrow"/>
        <family val="2"/>
      </rPr>
      <t xml:space="preserve">                                                                                       (Obs. 2)</t>
    </r>
  </si>
  <si>
    <t>Maior trajeto utilizado (I)</t>
  </si>
  <si>
    <t>Menor trajeto utilizado (II)</t>
  </si>
  <si>
    <t>Trajeto mais frequente (III) (obs. 4)</t>
  </si>
  <si>
    <t>Distância</t>
  </si>
  <si>
    <t>Estados em</t>
  </si>
  <si>
    <t>Número de</t>
  </si>
  <si>
    <t>(km)</t>
  </si>
  <si>
    <t>que transitou (obs. 3)</t>
  </si>
  <si>
    <t xml:space="preserve"> viagens</t>
  </si>
  <si>
    <t xml:space="preserve"> PA, GO, SP, MG, MA, TO </t>
  </si>
  <si>
    <t>Resíduos contaminados com óleo e/ou com produtos químicos</t>
  </si>
  <si>
    <t>Obs. 3:</t>
  </si>
  <si>
    <t xml:space="preserve">As siglas dos estados </t>
  </si>
  <si>
    <t>Tambor contaminado com óleo e/ou com produtos químicos</t>
  </si>
  <si>
    <t>pelos quais os resíduos</t>
  </si>
  <si>
    <t xml:space="preserve"> tiverem passado devem</t>
  </si>
  <si>
    <t xml:space="preserve"> ser informadas separadas</t>
  </si>
  <si>
    <t xml:space="preserve"> por vírgula</t>
  </si>
  <si>
    <t xml:space="preserve">Lodo residual do esgoto tratado </t>
  </si>
  <si>
    <t>Obs. 4:</t>
  </si>
  <si>
    <t>Caso o trajeto mais frequente</t>
  </si>
  <si>
    <t xml:space="preserve"> seja igual ao menor ou maior </t>
  </si>
  <si>
    <t>Madeira não contaminada com  óleo</t>
  </si>
  <si>
    <t>trajeto, este fato deve ser</t>
  </si>
  <si>
    <t>Vidro não contaminado com óleo</t>
  </si>
  <si>
    <t xml:space="preserve"> indicado na coluna III no </t>
  </si>
  <si>
    <t>Plástico não contaminado com  óleo</t>
  </si>
  <si>
    <t>formato “idem ao I”ou</t>
  </si>
  <si>
    <t>Papel/papelão não contaminado com óleo</t>
  </si>
  <si>
    <t xml:space="preserve"> “idem ao II”.</t>
  </si>
  <si>
    <t>Metal não contaminado com  óleo</t>
  </si>
  <si>
    <t>Tambor não contaminado com  óleo</t>
  </si>
  <si>
    <t>Outros:</t>
  </si>
  <si>
    <t>Tabela 5 - Relatório PCP - EMPRESAS QUE PARTICIPARAM DO PCP</t>
  </si>
  <si>
    <t>Empresa</t>
  </si>
  <si>
    <t>Licença / Autorização</t>
  </si>
  <si>
    <t>CNPJ</t>
  </si>
  <si>
    <t>Órgão ambiental</t>
  </si>
  <si>
    <t>Atividade licenciada (Obs. 3)</t>
  </si>
  <si>
    <t>Data</t>
  </si>
  <si>
    <t>Protocolo renovação</t>
  </si>
  <si>
    <t>Emissão</t>
  </si>
  <si>
    <t>Validade</t>
  </si>
  <si>
    <t>Transportado da Tabela 2.</t>
  </si>
  <si>
    <t>Transportado da Tabela 3.</t>
  </si>
  <si>
    <t xml:space="preserve">Especificar o código da atividade para a qual a empresa está licenciada, que esteja condizente com a função que desempenhou no PCP, de acordo com os quadros a seguir. </t>
  </si>
  <si>
    <t xml:space="preserve">Caso conste, em uma única licença, autorização para atividades diferenciadas, deverão ser citadas, na mesma célula, todas as que foram desenvolvidas no PCP. </t>
  </si>
  <si>
    <t>Como exemplos, têm-se: transporte terrestre de resíduos Classe I (TT-01); operação de célula de aterro para resíduos Classe IIA (DF-07); recondicionamento e reutilização de tambores (DF-03, DF-01);</t>
  </si>
  <si>
    <t>transporte terrestre e re-refino de óleo (TT-01; DF-04); transporte terrestre de óleo usado e de serviços de saúde (TT-01;TT-02).</t>
  </si>
  <si>
    <t>Transporte terrestre</t>
  </si>
  <si>
    <t>TT-01</t>
  </si>
  <si>
    <t>Transporte terrestre de resíduos perigosos (Classe I)</t>
  </si>
  <si>
    <t>TT-02</t>
  </si>
  <si>
    <t>Transporte terrestre de resíduos de serviços de saúde (Classe I)</t>
  </si>
  <si>
    <t>TT-03</t>
  </si>
  <si>
    <t>Transporte terrestre de resíduos não-perigosos (Classes IIA e IIB)</t>
  </si>
  <si>
    <t>TT-04</t>
  </si>
  <si>
    <t>Transporte terrestre de resíduos perigosos e não-perigosos</t>
  </si>
  <si>
    <t xml:space="preserve">Co-processamento </t>
  </si>
  <si>
    <t>Tabela 5 - Relatório PCP - EMPRESAS QUE PARTICIPARAM DO PCP (continuação)</t>
  </si>
  <si>
    <t>Atividade licenciada</t>
  </si>
  <si>
    <t>Pág. 1/13</t>
  </si>
  <si>
    <t>Tabela 6 - Relatório PCP - QUANTITATIVOS  DE RESÍDUOS GERADOS E DESEMBARCADOS</t>
  </si>
  <si>
    <r>
      <t xml:space="preserve">RESÍDUO                                      </t>
    </r>
    <r>
      <rPr>
        <b/>
        <sz val="9.5"/>
        <rFont val="Arial Narrow"/>
        <family val="2"/>
      </rPr>
      <t>(Obs. 3)</t>
    </r>
  </si>
  <si>
    <r>
      <t>Quantitativo                  absoluto total                      (Obs. 4)</t>
    </r>
    <r>
      <rPr>
        <sz val="9"/>
        <rFont val="Arial Narrow"/>
        <family val="2"/>
      </rPr>
      <t xml:space="preserve">                                     (kg)</t>
    </r>
  </si>
  <si>
    <t>Embarcações (somatório)</t>
  </si>
  <si>
    <t>Obs. 1:</t>
  </si>
  <si>
    <r>
      <t xml:space="preserve">               </t>
    </r>
    <r>
      <rPr>
        <sz val="9"/>
        <rFont val="Arial Narrow"/>
        <family val="2"/>
      </rPr>
      <t xml:space="preserve">                             </t>
    </r>
  </si>
  <si>
    <r>
      <t>Quantitativo absoluto</t>
    </r>
    <r>
      <rPr>
        <sz val="9"/>
        <rFont val="Arial Narrow"/>
        <family val="2"/>
      </rPr>
      <t xml:space="preserve">         (kg)</t>
    </r>
  </si>
  <si>
    <t>Quantitativo</t>
  </si>
  <si>
    <r>
      <t>Quantitativo relativo</t>
    </r>
    <r>
      <rPr>
        <sz val="9"/>
        <rFont val="Arial Narrow"/>
        <family val="2"/>
      </rPr>
      <t xml:space="preserve"> (g/homem.dia)</t>
    </r>
  </si>
  <si>
    <t xml:space="preserve">Quantitativo   </t>
  </si>
  <si>
    <t>relativo</t>
  </si>
  <si>
    <t xml:space="preserve">absoluto  </t>
  </si>
  <si>
    <t>(Obs. 5)</t>
  </si>
  <si>
    <t>Obs. 2:</t>
  </si>
  <si>
    <t xml:space="preserve"> (kg)</t>
  </si>
  <si>
    <t>(g/homem.dia)</t>
  </si>
  <si>
    <t xml:space="preserve">Tambor contaminado </t>
  </si>
  <si>
    <t>Na relação de resíduos, a</t>
  </si>
  <si>
    <t>contaminação se refere a</t>
  </si>
  <si>
    <t>Soma dos quantitativos absolutos</t>
  </si>
  <si>
    <t>de todos os empreendimentos e</t>
  </si>
  <si>
    <t xml:space="preserve">Madeira não contaminada </t>
  </si>
  <si>
    <t>de todas as embarcações, a</t>
  </si>
  <si>
    <t xml:space="preserve">Vidro não contaminado </t>
  </si>
  <si>
    <t>serem preenchidos nos campos</t>
  </si>
  <si>
    <t xml:space="preserve">Plástico não contaminado </t>
  </si>
  <si>
    <t>azuis.</t>
  </si>
  <si>
    <t xml:space="preserve">Papel/papelão não contaminado </t>
  </si>
  <si>
    <t xml:space="preserve">Metal não contaminado </t>
  </si>
  <si>
    <t>Obs. 5:</t>
  </si>
  <si>
    <t xml:space="preserve">Tambor não contaminado </t>
  </si>
  <si>
    <t xml:space="preserve">Quantitativo relativo = </t>
  </si>
  <si>
    <t>[Quantitativo absoluto /</t>
  </si>
  <si>
    <t xml:space="preserve">(N.º médio de trabalhadores </t>
  </si>
  <si>
    <t xml:space="preserve">por dia x N.º dias de geração </t>
  </si>
  <si>
    <t>de resíduos)] x 1000</t>
  </si>
  <si>
    <t>Obs. 6:</t>
  </si>
  <si>
    <t>Pág. 2/13</t>
  </si>
  <si>
    <t>Tabela 6 - Relatório PCP - QUANTITATIVOS DE RESÍDUOS GERADOS E DESEMBARCADOS (continuação)</t>
  </si>
  <si>
    <t>absoluto</t>
  </si>
  <si>
    <t>(kg)</t>
  </si>
  <si>
    <t>Pág. 3/13</t>
  </si>
  <si>
    <t>Pág. 4/13</t>
  </si>
  <si>
    <t>Pág. 5/13</t>
  </si>
  <si>
    <t>Pág. 6/13</t>
  </si>
  <si>
    <t>Pág. 7/13</t>
  </si>
  <si>
    <t>Pág. 8/13</t>
  </si>
  <si>
    <t>Pág. 9/13</t>
  </si>
  <si>
    <t>Pág. 10/13</t>
  </si>
  <si>
    <t>Pág. 11/13</t>
  </si>
  <si>
    <t>Pág. 12/13</t>
  </si>
  <si>
    <t>Pág. 13/13</t>
  </si>
  <si>
    <t>Tabela 7 - Relatório PCP - DISPOSIÇÃO FINAL (DF) E ARMAZENAMENTO TEMPORÁRIO (AT)</t>
  </si>
  <si>
    <t>RESÍDUO                                        (Obs. 3)</t>
  </si>
  <si>
    <t>AT</t>
  </si>
  <si>
    <t>DF /                 AT final               (Obs. 6)</t>
  </si>
  <si>
    <t>Meta para</t>
  </si>
  <si>
    <t>absoluto total</t>
  </si>
  <si>
    <t>remanescente</t>
  </si>
  <si>
    <t>este ano</t>
  </si>
  <si>
    <t>Na relação de resíduos, a contaminação se</t>
  </si>
  <si>
    <t>(Obs. 4)</t>
  </si>
  <si>
    <t>destinado</t>
  </si>
  <si>
    <t>(Obs. 7)</t>
  </si>
  <si>
    <t>(Obs. 8)</t>
  </si>
  <si>
    <t>refere a óleo e/ou produtos químicos.</t>
  </si>
  <si>
    <t>(%)</t>
  </si>
  <si>
    <t>(DF: %)</t>
  </si>
  <si>
    <t>Transportado da Tabela 6.</t>
  </si>
  <si>
    <t xml:space="preserve">Obs. 5: </t>
  </si>
  <si>
    <t>Armazenamento temporário: empreendimentos</t>
  </si>
  <si>
    <t>com caráter de continuidade devem proceder</t>
  </si>
  <si>
    <t>como PRODUÇÃO; senão, como SÍSMICA.</t>
  </si>
  <si>
    <t xml:space="preserve">Obs. 6: </t>
  </si>
  <si>
    <t>Especificar o código de disposição final, de</t>
  </si>
  <si>
    <t>acordo com o quadro a seguir e em ordem</t>
  </si>
  <si>
    <t>decrescente de quantidade disposta.</t>
  </si>
  <si>
    <t>AT final</t>
  </si>
  <si>
    <t>Reuso/Reutilização Interna</t>
  </si>
  <si>
    <t>Recondicionamento/Recuperação externa</t>
  </si>
  <si>
    <t>Tratamento Multitecnologia</t>
  </si>
  <si>
    <t xml:space="preserve">Obs. 7: </t>
  </si>
  <si>
    <t>Para as DF's =&gt;</t>
  </si>
  <si>
    <t>Quantitativo relativo =</t>
  </si>
  <si>
    <t>Quantitativo absoluto disposto X 100 /</t>
  </si>
  <si>
    <t>Soma dos quantitativos absolutos dispostos</t>
  </si>
  <si>
    <t>Para o AT neste ano =&gt;</t>
  </si>
  <si>
    <t>Quantitativo absoluto armazenado X 100 /</t>
  </si>
  <si>
    <t>( Quantitativo absoluto total + AT remanescente )</t>
  </si>
  <si>
    <t xml:space="preserve">Obs. 8: </t>
  </si>
  <si>
    <t>Transportada da Tabela 2, da Revisão onde constam as Metas vigentes.</t>
  </si>
  <si>
    <t>Tabela 7 - Relatório PCP - DISPOSIÇÃO FINAL (DF) E ARMAZENAMENTO TEMPORÁRIO (AT) (continuação)</t>
  </si>
  <si>
    <r>
      <t>Quantitativo absoluto total</t>
    </r>
    <r>
      <rPr>
        <sz val="9"/>
        <rFont val="Arial Narrow"/>
        <family val="2"/>
      </rPr>
      <t xml:space="preserve"> (kg)</t>
    </r>
  </si>
  <si>
    <r>
      <t>AT remanescente</t>
    </r>
    <r>
      <rPr>
        <sz val="9"/>
        <rFont val="Arial Narrow"/>
        <family val="2"/>
      </rPr>
      <t xml:space="preserve"> (kg)</t>
    </r>
  </si>
  <si>
    <t>DF /                 AT final</t>
  </si>
  <si>
    <r>
      <t xml:space="preserve">Quantitativo relativo </t>
    </r>
    <r>
      <rPr>
        <sz val="9"/>
        <rFont val="Arial Narrow"/>
        <family val="2"/>
      </rPr>
      <t xml:space="preserve">           (%)</t>
    </r>
  </si>
  <si>
    <r>
      <t>Meta para       este ano</t>
    </r>
    <r>
      <rPr>
        <sz val="9"/>
        <rFont val="Arial Narrow"/>
        <family val="2"/>
      </rPr>
      <t xml:space="preserve">         (DF: %)</t>
    </r>
  </si>
  <si>
    <t>Pág. 1/9</t>
  </si>
  <si>
    <t>Tabela 8 - Relatório PCP - DESCARTE NO MAR</t>
  </si>
  <si>
    <t>Unidade marítima (Obs. 2)</t>
  </si>
  <si>
    <t>Trimestre</t>
  </si>
  <si>
    <t>Efluentes sanitários e águas servidas (Obs. 3)</t>
  </si>
  <si>
    <t>Efluentes</t>
  </si>
  <si>
    <t>Resíduo</t>
  </si>
  <si>
    <t>oleosos</t>
  </si>
  <si>
    <t>alimentar</t>
  </si>
  <si>
    <r>
      <t>Coliformes totais</t>
    </r>
    <r>
      <rPr>
        <sz val="9"/>
        <rFont val="Arial Narrow"/>
        <family val="2"/>
      </rPr>
      <t xml:space="preserve"> (contagem total /      100 ml)</t>
    </r>
  </si>
  <si>
    <r>
      <t>DBO</t>
    </r>
    <r>
      <rPr>
        <b/>
        <vertAlign val="subscript"/>
        <sz val="9"/>
        <rFont val="Arial Narrow"/>
        <family val="2"/>
      </rPr>
      <t xml:space="preserve">5 </t>
    </r>
    <r>
      <rPr>
        <b/>
        <sz val="9"/>
        <rFont val="Arial Narrow"/>
        <family val="2"/>
      </rPr>
      <t xml:space="preserve">  </t>
    </r>
    <r>
      <rPr>
        <sz val="9"/>
        <rFont val="Arial Narrow"/>
        <family val="2"/>
      </rPr>
      <t xml:space="preserve">   (mg/litro O2)</t>
    </r>
  </si>
  <si>
    <r>
      <t>DQO</t>
    </r>
    <r>
      <rPr>
        <b/>
        <vertAlign val="subscript"/>
        <sz val="9"/>
        <rFont val="Arial Narrow"/>
        <family val="2"/>
      </rPr>
      <t>5</t>
    </r>
    <r>
      <rPr>
        <sz val="9"/>
        <rFont val="Arial Narrow"/>
        <family val="2"/>
      </rPr>
      <t xml:space="preserve">                          (mg/litro O</t>
    </r>
    <r>
      <rPr>
        <vertAlign val="subscript"/>
        <sz val="9"/>
        <rFont val="Arial Narrow"/>
        <family val="2"/>
      </rPr>
      <t>2</t>
    </r>
    <r>
      <rPr>
        <sz val="9"/>
        <rFont val="Arial Narrow"/>
        <family val="2"/>
      </rPr>
      <t>)</t>
    </r>
  </si>
  <si>
    <r>
      <t>TOG</t>
    </r>
    <r>
      <rPr>
        <sz val="9"/>
        <rFont val="Arial Narrow"/>
        <family val="2"/>
      </rPr>
      <t xml:space="preserve">     (ppm)</t>
    </r>
  </si>
  <si>
    <t>Compostos</t>
  </si>
  <si>
    <r>
      <t>Cloro livre</t>
    </r>
    <r>
      <rPr>
        <sz val="9"/>
        <rFont val="Arial Narrow"/>
        <family val="2"/>
      </rPr>
      <t xml:space="preserve"> (mg/litro)</t>
    </r>
  </si>
  <si>
    <t>pH</t>
  </si>
  <si>
    <t>Volume</t>
  </si>
  <si>
    <t>Quantidade</t>
  </si>
  <si>
    <t>organoclorados</t>
  </si>
  <si>
    <t>descartado</t>
  </si>
  <si>
    <t>descartada</t>
  </si>
  <si>
    <t>Entrada</t>
  </si>
  <si>
    <t>Saída</t>
  </si>
  <si>
    <t>(mg/litro)</t>
  </si>
  <si>
    <t>(m3)</t>
  </si>
  <si>
    <t>1.º</t>
  </si>
  <si>
    <t>2.º</t>
  </si>
  <si>
    <t>***</t>
  </si>
  <si>
    <t>3.º</t>
  </si>
  <si>
    <t>4.º</t>
  </si>
  <si>
    <t>ND</t>
  </si>
  <si>
    <t>Utilizar as seguintes legendas padronizadas:</t>
  </si>
  <si>
    <r>
      <t>NR</t>
    </r>
    <r>
      <rPr>
        <sz val="8"/>
        <rFont val="Arial Narrow"/>
        <family val="2"/>
      </rPr>
      <t xml:space="preserve"> –  Não Realizada (quando não foi coletada e analisada amostra para o parâmetro).</t>
    </r>
  </si>
  <si>
    <r>
      <t>Obs. 3:</t>
    </r>
    <r>
      <rPr>
        <sz val="8"/>
        <rFont val="Arial Narrow"/>
        <family val="2"/>
      </rPr>
      <t xml:space="preserve"> A coleta para medição do parâmetro DQO deve ser na entrada e na saída do sistema de tratamento. </t>
    </r>
  </si>
  <si>
    <r>
      <t>NA</t>
    </r>
    <r>
      <rPr>
        <sz val="8"/>
        <rFont val="Arial Narrow"/>
        <family val="2"/>
      </rPr>
      <t xml:space="preserve"> – Não aplicável (Unidades ou Embarcações em que não ocorre descarte de efluente</t>
    </r>
  </si>
  <si>
    <t>Para os demais parâmetros, a coleta deve ser apenas na saída.</t>
  </si>
  <si>
    <t xml:space="preserve"> oleoso ou sulfatado).</t>
  </si>
  <si>
    <r>
      <t>Obs. 4:</t>
    </r>
    <r>
      <rPr>
        <sz val="8"/>
        <rFont val="Arial Narrow"/>
        <family val="2"/>
      </rPr>
      <t xml:space="preserve"> Expressar resultado do somatório de todos os organoclorados encontrados na amostra.</t>
    </r>
  </si>
  <si>
    <r>
      <t>ND</t>
    </r>
    <r>
      <rPr>
        <sz val="8"/>
        <rFont val="Arial Narrow"/>
        <family val="2"/>
      </rPr>
      <t xml:space="preserve"> – Não detectado (caso em que a análise resulte abaixo do limite de detecção do método).</t>
    </r>
  </si>
  <si>
    <r>
      <t>Obs. 5:</t>
    </r>
    <r>
      <rPr>
        <sz val="8"/>
        <rFont val="Arial Narrow"/>
        <family val="2"/>
      </rPr>
      <t xml:space="preserve"> Deve ser feita a medição a cada descarte e apresentados os respectivos valores totais trimestrais.</t>
    </r>
  </si>
  <si>
    <t>Pág. 2/9</t>
  </si>
  <si>
    <t>Tabela 8 - Relatório PCP - DESCARTE NO MAR (continuação)</t>
  </si>
  <si>
    <t>Unidade marítima</t>
  </si>
  <si>
    <t>Efluentes sanitários e águas servidas</t>
  </si>
  <si>
    <t>Coliformes totais</t>
  </si>
  <si>
    <r>
      <t>DBO</t>
    </r>
    <r>
      <rPr>
        <b/>
        <vertAlign val="subscript"/>
        <sz val="9"/>
        <rFont val="Arial Narrow"/>
        <family val="2"/>
      </rPr>
      <t>5</t>
    </r>
    <r>
      <rPr>
        <b/>
        <sz val="9"/>
        <rFont val="Arial Narrow"/>
        <family val="2"/>
      </rPr>
      <t xml:space="preserve">     </t>
    </r>
  </si>
  <si>
    <r>
      <t>DQO</t>
    </r>
    <r>
      <rPr>
        <b/>
        <vertAlign val="subscript"/>
        <sz val="9"/>
        <rFont val="Arial Narrow"/>
        <family val="2"/>
      </rPr>
      <t>5</t>
    </r>
  </si>
  <si>
    <r>
      <t>TOG</t>
    </r>
    <r>
      <rPr>
        <sz val="9"/>
        <rFont val="Arial Narrow"/>
        <family val="2"/>
      </rPr>
      <t xml:space="preserve">          (ppm)</t>
    </r>
  </si>
  <si>
    <t>(contagem total/</t>
  </si>
  <si>
    <r>
      <t xml:space="preserve"> (mg/litro O</t>
    </r>
    <r>
      <rPr>
        <vertAlign val="subscript"/>
        <sz val="9"/>
        <rFont val="Arial Narrow"/>
        <family val="2"/>
      </rPr>
      <t>2</t>
    </r>
    <r>
      <rPr>
        <sz val="9"/>
        <rFont val="Arial Narrow"/>
        <family val="2"/>
      </rPr>
      <t>)</t>
    </r>
  </si>
  <si>
    <r>
      <t>(mg/litro O</t>
    </r>
    <r>
      <rPr>
        <vertAlign val="subscript"/>
        <sz val="9"/>
        <rFont val="Arial Narrow"/>
        <family val="2"/>
      </rPr>
      <t>2</t>
    </r>
    <r>
      <rPr>
        <sz val="9"/>
        <rFont val="Arial Narrow"/>
        <family val="2"/>
      </rPr>
      <t>)</t>
    </r>
  </si>
  <si>
    <t>100 ml)</t>
  </si>
  <si>
    <t>Pág. 3/9</t>
  </si>
  <si>
    <t>Pág. 4/9</t>
  </si>
  <si>
    <t>Pág. 5/9</t>
  </si>
  <si>
    <t>Pág. 6/9</t>
  </si>
  <si>
    <t>Pág. 7/9</t>
  </si>
  <si>
    <t>Pág. 8/9</t>
  </si>
  <si>
    <t>Pág. 9/9</t>
  </si>
  <si>
    <t>Pág. 1/6</t>
  </si>
  <si>
    <t>Tabela 9 - Relatório PCP – CONSOLIDAÇÃO: QUANTITATIVOS DESEMBARCADOS, DISPOSIÇÃO FINAL E DESCARTE NO MAR</t>
  </si>
  <si>
    <t>Tabela 9 – Quadro 1- Relatório PCP - CONSOLIDAÇÃO: QUANTITATIVOS DESEMBARCADOS E DISPOSIÇÃO FINAL</t>
  </si>
  <si>
    <t>Quantidade em Terra, na Região, no ano.</t>
  </si>
  <si>
    <t>Disposição Final</t>
  </si>
  <si>
    <t>Desembarcado ao longo do ano</t>
  </si>
  <si>
    <t>Armazenado</t>
  </si>
  <si>
    <t>Das embarcações de</t>
  </si>
  <si>
    <t xml:space="preserve">Das Unidades </t>
  </si>
  <si>
    <t>Total</t>
  </si>
  <si>
    <t>Presente em 31/12</t>
  </si>
  <si>
    <t>Percentual em</t>
  </si>
  <si>
    <t>Armazenado para</t>
  </si>
  <si>
    <t xml:space="preserve"> apoio,  assistentes</t>
  </si>
  <si>
    <t>Marítimas e das</t>
  </si>
  <si>
    <t>(embarcações</t>
  </si>
  <si>
    <t>do ano anterior (ainda</t>
  </si>
  <si>
    <t>na região</t>
  </si>
  <si>
    <t>disposta</t>
  </si>
  <si>
    <t>relação ao total na</t>
  </si>
  <si>
    <t>Destinação no</t>
  </si>
  <si>
    <t>dedicadas ou não</t>
  </si>
  <si>
    <t>embarcações de</t>
  </si>
  <si>
    <t>+ unidades)</t>
  </si>
  <si>
    <t xml:space="preserve"> sem disposição</t>
  </si>
  <si>
    <t>no ano</t>
  </si>
  <si>
    <t xml:space="preserve"> região/ano (%)</t>
  </si>
  <si>
    <t>período</t>
  </si>
  <si>
    <t>projetos continuados</t>
  </si>
  <si>
    <t>(I)</t>
  </si>
  <si>
    <t xml:space="preserve"> final) (II)</t>
  </si>
  <si>
    <t>(I+II)</t>
  </si>
  <si>
    <t>seguinte</t>
  </si>
  <si>
    <t>Pág. 2/6</t>
  </si>
  <si>
    <t>Pág. 3/6</t>
  </si>
  <si>
    <t>Pág. 4/6</t>
  </si>
  <si>
    <t>Tambor  não contaminado</t>
  </si>
  <si>
    <t>Pág. 5/6</t>
  </si>
  <si>
    <t>Tabela 9 - Quadro 1 - Relatório PCP - CONSOLIDAÇÃO: QUANTITATIVOS DESEMBARCADOS E DISPOSIÇÃO FINAL</t>
  </si>
  <si>
    <t>Pág. 6/6</t>
  </si>
  <si>
    <t>Tabela 9 – Quadro 2 – CONSOLIDAÇÃO: DESCARTE NO MAR</t>
  </si>
  <si>
    <t>Efluente sanitário</t>
  </si>
  <si>
    <t>Total de unidades e embarcações continuadas</t>
  </si>
  <si>
    <t xml:space="preserve"> e águas servidas</t>
  </si>
  <si>
    <r>
      <t xml:space="preserve"> </t>
    </r>
    <r>
      <rPr>
        <b/>
        <sz val="9"/>
        <color indexed="8"/>
        <rFont val="Arial Narrow"/>
        <family val="2"/>
      </rPr>
      <t>(m</t>
    </r>
    <r>
      <rPr>
        <b/>
        <vertAlign val="superscript"/>
        <sz val="9"/>
        <color indexed="8"/>
        <rFont val="Arial Narrow"/>
        <family val="2"/>
      </rPr>
      <t>3</t>
    </r>
    <r>
      <rPr>
        <b/>
        <sz val="9"/>
        <color indexed="8"/>
        <rFont val="Arial Narrow"/>
        <family val="2"/>
      </rPr>
      <t>)</t>
    </r>
  </si>
  <si>
    <t>Pág. 1/3</t>
  </si>
  <si>
    <t>Relatório PCP - CONSIDERAÇÕES SOBRE A IMPLEMENTAÇÃO DO PROJETO (Obs.1)</t>
  </si>
  <si>
    <t>Obs .1</t>
  </si>
  <si>
    <t>Preencher somente no espaço disponível</t>
  </si>
  <si>
    <t>Pág. 2/3</t>
  </si>
  <si>
    <t>Pág. 3/3</t>
  </si>
  <si>
    <t>RJ, SP</t>
  </si>
  <si>
    <t>Idem ao II</t>
  </si>
  <si>
    <t>Idem ao I</t>
  </si>
  <si>
    <t>-</t>
  </si>
  <si>
    <t>AGENCIA DE SANEAMENTO DE PARAGOMINAS</t>
  </si>
  <si>
    <t>10.575.398/0001-48</t>
  </si>
  <si>
    <t>ÁGUAS DO RIO 4 SPE S.A</t>
  </si>
  <si>
    <t>42.644.220/0001-06</t>
  </si>
  <si>
    <t>ALLIANCE SERVIÇOS E EQUIPAMENTOS LTDA</t>
  </si>
  <si>
    <t>11.020.510/0002-28</t>
  </si>
  <si>
    <t>ALLIANCE SERVIÇOS E EQUIPAMENTOS LTDA-ME</t>
  </si>
  <si>
    <t>11.020.510/0003-09</t>
  </si>
  <si>
    <t xml:space="preserve"> LO Nº 020/2022 </t>
  </si>
  <si>
    <t>SEMMA</t>
  </si>
  <si>
    <t xml:space="preserve"> LO IN050949 </t>
  </si>
  <si>
    <t>INEA</t>
  </si>
  <si>
    <t>012/2022</t>
  </si>
  <si>
    <t>SEMAU</t>
  </si>
  <si>
    <t>044/2018</t>
  </si>
  <si>
    <t>SEMA</t>
  </si>
  <si>
    <t>DF-03;DF-07</t>
  </si>
  <si>
    <t>10/04/2018</t>
  </si>
  <si>
    <t>10/04/2024</t>
  </si>
  <si>
    <t>SEI-070007/000043/20</t>
  </si>
  <si>
    <t>13225/2023</t>
  </si>
  <si>
    <t>AMAZON COMERCIO DE OLEOS EIRELI</t>
  </si>
  <si>
    <t>BRASIL SUSTENTABILIDADE &amp; GESTAO DE RESIDUOS LTDA</t>
  </si>
  <si>
    <t>BRASLIMP TRANSPORTES ESPECIALIZADOS LTDA</t>
  </si>
  <si>
    <t>BRASOLEO TRANSPORTE E TRATAMENTO  DE RESÍDUOS LTDA</t>
  </si>
  <si>
    <t>CAMPENSE PRODUTOS ALIMENTÍCIOS LTDA.</t>
  </si>
  <si>
    <t>CERÂMICA MARAJÓ LTDA</t>
  </si>
  <si>
    <t>CERÂMICA SANTA IZABEL LTDA - EPP</t>
  </si>
  <si>
    <t>CLEAN SEA COLETAS DE RESÍDUOS E TRANSPORTES LTDA</t>
  </si>
  <si>
    <t>COBAP - COMERCIO E BENEFICIAMENTO DE ARTEFATOS DE PAPEL LTDA</t>
  </si>
  <si>
    <t>COMPANHIA INDUSTRIAL DE CIMENTO APODI</t>
  </si>
  <si>
    <t>COMPELL SOLUÇÕES AMBIENTAIS LTDA</t>
  </si>
  <si>
    <t>CRR - CENTRO DE RECICLAGEM RIO LTDA</t>
  </si>
  <si>
    <t>CTR ALCÂNTARA - CENTRAL DE TRATAMENTO DE RESÍDUOS ALCÂNTARA S.A.</t>
  </si>
  <si>
    <t>CTR NOVA IGUAÇU - CENTRAL DE TRATAMENTO DE RESÍDUOS NOVA IGUAÇU S.A.</t>
  </si>
  <si>
    <t>CTR PE - CENTRAL DE TRATAMENTO DE RESÍDUOS LTDA</t>
  </si>
  <si>
    <t>DESMAG RESP FIRE LTDA</t>
  </si>
  <si>
    <t>DINÂMICA SOLUÇÕES AMBIENTAIS</t>
  </si>
  <si>
    <t>33.764.075/0001-06</t>
  </si>
  <si>
    <t>21.503.376/0001-99</t>
  </si>
  <si>
    <t>12.216.990/0001-89</t>
  </si>
  <si>
    <t>07.224.300/0001-01</t>
  </si>
  <si>
    <t>41.725.371/0001-18</t>
  </si>
  <si>
    <t>28.584.852/0001-92</t>
  </si>
  <si>
    <t>29.546.140/0001-41</t>
  </si>
  <si>
    <t>28.100.976/0001-55</t>
  </si>
  <si>
    <t>07.329.386/0001-29</t>
  </si>
  <si>
    <t>10.260.249/0003-51</t>
  </si>
  <si>
    <t>13.285.133/0001-01</t>
  </si>
  <si>
    <t>02.681.056/0001-84</t>
  </si>
  <si>
    <t>03.802.753/0003-70</t>
  </si>
  <si>
    <t>07.090.691/0001-00</t>
  </si>
  <si>
    <t>07.085.695/0002-81</t>
  </si>
  <si>
    <t>07.534.580/0001-46</t>
  </si>
  <si>
    <t>16.846.921/0001-00</t>
  </si>
  <si>
    <t>15.460.914/0001-02</t>
  </si>
  <si>
    <t xml:space="preserve"> LO Nº 0080/2024 </t>
  </si>
  <si>
    <t>SEMMAS</t>
  </si>
  <si>
    <t>2025SM0000762</t>
  </si>
  <si>
    <t xml:space="preserve"> LO Nº 163/2025 </t>
  </si>
  <si>
    <t>CETESB</t>
  </si>
  <si>
    <t xml:space="preserve"> LO_PD036/2024 </t>
  </si>
  <si>
    <t>PREFEITURA</t>
  </si>
  <si>
    <t>DF-11;DF-15;TT-04</t>
  </si>
  <si>
    <t>2023-190685/TEC/RLO-0094</t>
  </si>
  <si>
    <t>IDEMA</t>
  </si>
  <si>
    <t>RN</t>
  </si>
  <si>
    <t xml:space="preserve">CAN0185 </t>
  </si>
  <si>
    <t>22.0826-025</t>
  </si>
  <si>
    <t>035/2020</t>
  </si>
  <si>
    <t>PROTOLOCO 15/04/24</t>
  </si>
  <si>
    <t>2025.16055837478.CERT.IMA</t>
  </si>
  <si>
    <t>IBAMA</t>
  </si>
  <si>
    <t>AL</t>
  </si>
  <si>
    <t>2024.04100508567.EXP.ATRP</t>
  </si>
  <si>
    <t>2025.07101748269.AUT.IMA</t>
  </si>
  <si>
    <t xml:space="preserve"> 305/2020 </t>
  </si>
  <si>
    <t>SEMACE</t>
  </si>
  <si>
    <t xml:space="preserve"> 005/2024 </t>
  </si>
  <si>
    <t>SEMAP</t>
  </si>
  <si>
    <t>LMO 002844</t>
  </si>
  <si>
    <t>LMO 07/2022</t>
  </si>
  <si>
    <t>IN053411</t>
  </si>
  <si>
    <t>IN053314</t>
  </si>
  <si>
    <t xml:space="preserve"> 05.25.03.001338-2</t>
  </si>
  <si>
    <t>CPRH</t>
  </si>
  <si>
    <t>PE</t>
  </si>
  <si>
    <t xml:space="preserve"> IN103820 </t>
  </si>
  <si>
    <t>TT-01;DF-13</t>
  </si>
  <si>
    <t>L.O 48004821</t>
  </si>
  <si>
    <t xml:space="preserve">DF-07 </t>
  </si>
  <si>
    <t>029933/2023-21</t>
  </si>
  <si>
    <t>DESINSETIZADORA E DESENTUPIDORA KL EIRELI</t>
  </si>
  <si>
    <t>ECO + SERVIÇOS AMBIENTAIS IMOBILIARIA LTDA EPP</t>
  </si>
  <si>
    <t>ECOFOR AMBIENTAL LTDA</t>
  </si>
  <si>
    <t>ECOLOGIKA AMBIENTAL TRANSPORTE E LOCAÇÃO LTDA - ME</t>
  </si>
  <si>
    <t>ECOTRONIC COMÉRCIO E MANUFATURA REVERSA LTDA</t>
  </si>
  <si>
    <t>ENVIRO TRATAMENTOS E PROJETOS LTDA</t>
  </si>
  <si>
    <t>FENIX TRANSPORTE AMBIENTAL EIRELI</t>
  </si>
  <si>
    <t>FW PIO METAIS LTDA</t>
  </si>
  <si>
    <t>GUAMA TRATAMENTO DE RESIDUOS LTDA</t>
  </si>
  <si>
    <t>INDUSTRIA JCS RECIGRAXE LTDA ME</t>
  </si>
  <si>
    <t>J.W. DIAS - COMÉRCIO DE OLEO E GORDURA VEGETAL</t>
  </si>
  <si>
    <t>30.496.502/0001-16</t>
  </si>
  <si>
    <t>63.469.811/0001-56</t>
  </si>
  <si>
    <t>05.537.536/0001-64</t>
  </si>
  <si>
    <t>12.483.353/0001-79</t>
  </si>
  <si>
    <t>10.392.588/0001-20</t>
  </si>
  <si>
    <t>42.146.914/0001-05</t>
  </si>
  <si>
    <t>13.167.015/0001-90</t>
  </si>
  <si>
    <t>10.957.532/0001-75</t>
  </si>
  <si>
    <t>14.683.131/0001-25</t>
  </si>
  <si>
    <t>11.448.698/0001-29</t>
  </si>
  <si>
    <t xml:space="preserve">IN012511 </t>
  </si>
  <si>
    <t xml:space="preserve">42/2023 </t>
  </si>
  <si>
    <t>224/2023</t>
  </si>
  <si>
    <t>76/2020</t>
  </si>
  <si>
    <t>IN005234</t>
  </si>
  <si>
    <t>IN052678</t>
  </si>
  <si>
    <t>LMO 2901/2021</t>
  </si>
  <si>
    <t>IN 012121</t>
  </si>
  <si>
    <t xml:space="preserve"> LO Nº 345/2025 </t>
  </si>
  <si>
    <t xml:space="preserve"> LO Nº L47024 </t>
  </si>
  <si>
    <t xml:space="preserve">15964/2025 </t>
  </si>
  <si>
    <t>SEMAS</t>
  </si>
  <si>
    <t>14837/2024</t>
  </si>
  <si>
    <t>PROCESSO Nº 2020/0000008892</t>
  </si>
  <si>
    <t>73 / 2023</t>
  </si>
  <si>
    <t>ADEMA</t>
  </si>
  <si>
    <t>SE</t>
  </si>
  <si>
    <t>001971/2016</t>
  </si>
  <si>
    <t>SMAC</t>
  </si>
  <si>
    <t>TT-03; DF-03</t>
  </si>
  <si>
    <t>LWART LUBRIFICANTES LTDA (LENÇÓIS PAULISTA)</t>
  </si>
  <si>
    <t>LWART LUBRIFICANTES LTDA (DUQUE DE CAXIAS)</t>
  </si>
  <si>
    <t>LWART SOLUÇÕES AMIENTAIS S/A</t>
  </si>
  <si>
    <t>M N COMERCIO DE PLASTICO LTDA</t>
  </si>
  <si>
    <t>METALPEL COMÉRCIO DE MATERIAIS RECICLÁVEIS LTDA</t>
  </si>
  <si>
    <t>ORIZON MEIO AMBIENTE S.A. (ANTIGA HAZTEC TECNOLOGIA E PLANEJAMENTO AMBIENTAL S/A)</t>
  </si>
  <si>
    <t>ORIZON TREMENBÉ AMBIENTAL S/A (ANTIGA SPE TREMEMBÉ AMBIENTAL S/A)</t>
  </si>
  <si>
    <t>POLIMIX CONCRETO LTDA</t>
  </si>
  <si>
    <t>PORTOBRAS SERVIÇOS E TRANSPORTE EIRELI</t>
  </si>
  <si>
    <t>PRESERVE COLETORA DE RESIDUOS LTDA ME</t>
  </si>
  <si>
    <t>RECUPERADORA DE TAMBORES PENAFIEL LTDA</t>
  </si>
  <si>
    <t>SINOBRAS - SIDERURGICA NORTE BRASIL SA</t>
  </si>
  <si>
    <t>SIQUÉM AMBIENTAL E RECICLAGEM LTDA</t>
  </si>
  <si>
    <t>SUPPLY LOG OIL &amp; GÁS LTDA</t>
  </si>
  <si>
    <t>SUZAQUIM INDÚSTRIAS QUÍMICAS LTDA</t>
  </si>
  <si>
    <t>TAMBORTEX INDUSTRIA E COMÉRCIO DE TAMBORES LTDA</t>
  </si>
  <si>
    <t>TRANSCABRAL LTDA ME</t>
  </si>
  <si>
    <t>46.201.083/0001-88</t>
  </si>
  <si>
    <t>46.201.083/0019-07</t>
  </si>
  <si>
    <t>14.622.923/0001-90</t>
  </si>
  <si>
    <t>14.607.476/0001-08</t>
  </si>
  <si>
    <t>03.279.285/0016-16</t>
  </si>
  <si>
    <t>42.972.930/0001-57</t>
  </si>
  <si>
    <t>29.067.113/0283-68</t>
  </si>
  <si>
    <t>34.994.714/0001-84</t>
  </si>
  <si>
    <t>09.332.562/0001-07</t>
  </si>
  <si>
    <t>28.595.072/0001-48</t>
  </si>
  <si>
    <t>07.933.014/0001-54</t>
  </si>
  <si>
    <t>26.136.471/0001-15</t>
  </si>
  <si>
    <t>08.175.146/0001-80</t>
  </si>
  <si>
    <t>64.815.806/0001-10</t>
  </si>
  <si>
    <t>28.291.664/0001-76</t>
  </si>
  <si>
    <t>04.257.520/0001-35</t>
  </si>
  <si>
    <t xml:space="preserve"> CETESB.059054/2025-66</t>
  </si>
  <si>
    <t>IN051269</t>
  </si>
  <si>
    <t>CETESB nº 112158/2022-88</t>
  </si>
  <si>
    <t xml:space="preserve"> LO 70/2025 </t>
  </si>
  <si>
    <t xml:space="preserve"> 93/23 </t>
  </si>
  <si>
    <t>IMAC</t>
  </si>
  <si>
    <t xml:space="preserve"> LAR_PD022/2021 </t>
  </si>
  <si>
    <t>IN 000720</t>
  </si>
  <si>
    <t xml:space="preserve"> DF-15</t>
  </si>
  <si>
    <t>PROT07/08/2013</t>
  </si>
  <si>
    <t>2023 - 198054/TEC/LO-363</t>
  </si>
  <si>
    <t xml:space="preserve">ISENÇÃO 93045087 </t>
  </si>
  <si>
    <t>Sem validade</t>
  </si>
  <si>
    <t xml:space="preserve"> LO Nº 13351/2022 </t>
  </si>
  <si>
    <t xml:space="preserve"> LO Nº 15335/2024 </t>
  </si>
  <si>
    <t>DF-10; DF-11</t>
  </si>
  <si>
    <t>LO 063/2021</t>
  </si>
  <si>
    <t>TT-04; DF-07</t>
  </si>
  <si>
    <t xml:space="preserve"> 14667/2024 </t>
  </si>
  <si>
    <t>39/2021</t>
  </si>
  <si>
    <t>14/10/2021</t>
  </si>
  <si>
    <t>14/10/2025</t>
  </si>
  <si>
    <t xml:space="preserve">17689/2025/0-8 </t>
  </si>
  <si>
    <t>IN 003933</t>
  </si>
  <si>
    <t>SEI-070002/005078/20</t>
  </si>
  <si>
    <t>IN102769</t>
  </si>
  <si>
    <t xml:space="preserve"> LO N.27/2021 </t>
  </si>
  <si>
    <t>DF-04;DF-07</t>
  </si>
  <si>
    <t>12991/2021</t>
  </si>
  <si>
    <t>13663/2022</t>
  </si>
  <si>
    <t xml:space="preserve">13206/2021 </t>
  </si>
  <si>
    <t xml:space="preserve"> 59/2022 </t>
  </si>
  <si>
    <t>DF-03; DF-11</t>
  </si>
  <si>
    <t>TRANSCIDADE SERVIÇOS AMBIENTAIS EIRELI (CIDADE LIMPA)</t>
  </si>
  <si>
    <t>03.307.982/0002-38</t>
  </si>
  <si>
    <t>TRANSFORMA GERENCIAMENTO DE RESÍDUOS</t>
  </si>
  <si>
    <t>06.007.800/0001-10</t>
  </si>
  <si>
    <t>VAREJÃO DA SUCATA LTDA</t>
  </si>
  <si>
    <t>06.348.562/0001-07</t>
  </si>
  <si>
    <t>VIDEVERDE COMPOSTAGEM LTDA</t>
  </si>
  <si>
    <t>08.172.784/0003-09</t>
  </si>
  <si>
    <t xml:space="preserve">13382/2022 </t>
  </si>
  <si>
    <t>14220/2023</t>
  </si>
  <si>
    <t>2024/0000052231</t>
  </si>
  <si>
    <t>2024/0000024615</t>
  </si>
  <si>
    <t>LO Nº IN049104</t>
  </si>
  <si>
    <t>TT-04; DF-03;DF-07;DF-11;DF-14;DF15</t>
  </si>
  <si>
    <t>18/04/2019</t>
  </si>
  <si>
    <t>17/04/2024</t>
  </si>
  <si>
    <t xml:space="preserve"> 20213/2023</t>
  </si>
  <si>
    <t xml:space="preserve"> LO 2022000065 </t>
  </si>
  <si>
    <t>12/05/2022</t>
  </si>
  <si>
    <t>10/05/2025</t>
  </si>
  <si>
    <t>001/2023</t>
  </si>
  <si>
    <t>09/01/2023</t>
  </si>
  <si>
    <t>06/01/2029</t>
  </si>
  <si>
    <t>EMPR-01 / NS-42
(ETE-1)</t>
  </si>
  <si>
    <t>X</t>
  </si>
  <si>
    <t>PA, PE, MA, PI</t>
  </si>
  <si>
    <t>Alterado pela LO 70/2025</t>
  </si>
  <si>
    <t>Protocolo 0000030246/2025/0-0</t>
  </si>
  <si>
    <t>5170/2025</t>
  </si>
  <si>
    <t>Alterado pela LO 345/2025</t>
  </si>
  <si>
    <t>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</si>
</sst>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00"/>
    <numFmt numFmtId="167" formatCode="#,##0.0"/>
    <numFmt numFmtId="168" formatCode="0.0"/>
  </numFmts>
  <fonts count="43" x14ac:knownFonts="1">
    <font>
      <sz val="10"/>
      <name val="Arial"/>
      <family val="2"/>
    </font>
    <font>
      <sz val="10"/>
      <name val="Arial Narrow"/>
      <family val="2"/>
    </font>
    <font>
      <b/>
      <sz val="14"/>
      <name val="Arial Narrow"/>
      <family val="2"/>
    </font>
    <font>
      <b/>
      <sz val="11"/>
      <name val="Arial Narrow"/>
      <family val="2"/>
    </font>
    <font>
      <b/>
      <sz val="13"/>
      <name val="Arial Narrow"/>
      <family val="2"/>
    </font>
    <font>
      <sz val="10.5"/>
      <name val="Arial Narrow"/>
      <family val="2"/>
    </font>
    <font>
      <sz val="11"/>
      <name val="Arial Narrow"/>
      <family val="2"/>
    </font>
    <font>
      <b/>
      <sz val="10"/>
      <name val="Arial Narrow"/>
      <family val="2"/>
    </font>
    <font>
      <b/>
      <sz val="9"/>
      <name val="Arial Narrow"/>
      <family val="2"/>
    </font>
    <font>
      <b/>
      <sz val="9"/>
      <name val="Arial Narrow"/>
      <family val="2"/>
      <charset val="1"/>
    </font>
    <font>
      <sz val="8"/>
      <name val="Arial Narrow"/>
      <family val="2"/>
    </font>
    <font>
      <b/>
      <sz val="13.5"/>
      <name val="Arial Narrow"/>
      <family val="2"/>
    </font>
    <font>
      <b/>
      <sz val="18"/>
      <name val="Arial Narrow"/>
      <family val="2"/>
    </font>
    <font>
      <b/>
      <sz val="10.5"/>
      <name val="Arial Narrow"/>
      <family val="2"/>
    </font>
    <font>
      <sz val="10"/>
      <color indexed="8"/>
      <name val="Arial Narrow"/>
      <family val="2"/>
    </font>
    <font>
      <sz val="9"/>
      <name val="Arial Narrow"/>
      <family val="2"/>
    </font>
    <font>
      <b/>
      <sz val="8"/>
      <name val="Arial Narrow"/>
      <family val="2"/>
    </font>
    <font>
      <sz val="4"/>
      <name val="Arial Narrow"/>
      <family val="2"/>
    </font>
    <font>
      <sz val="8.5"/>
      <name val="Arial Narrow"/>
      <family val="2"/>
    </font>
    <font>
      <b/>
      <sz val="8.5"/>
      <name val="Arial Narrow"/>
      <family val="2"/>
    </font>
    <font>
      <sz val="9.5"/>
      <name val="Arial Narrow"/>
      <family val="2"/>
    </font>
    <font>
      <b/>
      <sz val="12"/>
      <name val="Arial Narrow"/>
      <family val="2"/>
    </font>
    <font>
      <b/>
      <vertAlign val="superscript"/>
      <sz val="10"/>
      <name val="Arial Narrow"/>
      <family val="2"/>
    </font>
    <font>
      <sz val="9"/>
      <name val="Arial"/>
      <family val="2"/>
    </font>
    <font>
      <b/>
      <sz val="9.5"/>
      <name val="Arial Narrow"/>
      <family val="2"/>
    </font>
    <font>
      <b/>
      <vertAlign val="superscript"/>
      <sz val="9.5"/>
      <name val="Arial Narrow"/>
      <family val="2"/>
    </font>
    <font>
      <b/>
      <sz val="12.5"/>
      <name val="Arial Narrow"/>
      <family val="2"/>
    </font>
    <font>
      <b/>
      <sz val="15"/>
      <name val="Arial Narrow"/>
      <family val="2"/>
    </font>
    <font>
      <sz val="10"/>
      <color indexed="9"/>
      <name val="Arial Narrow"/>
      <family val="2"/>
    </font>
    <font>
      <b/>
      <vertAlign val="subscript"/>
      <sz val="9"/>
      <name val="Arial Narrow"/>
      <family val="2"/>
    </font>
    <font>
      <vertAlign val="subscript"/>
      <sz val="9"/>
      <name val="Arial Narrow"/>
      <family val="2"/>
    </font>
    <font>
      <b/>
      <sz val="9"/>
      <color indexed="8"/>
      <name val="Arial Narrow"/>
      <family val="2"/>
    </font>
    <font>
      <b/>
      <vertAlign val="superscript"/>
      <sz val="9"/>
      <color indexed="8"/>
      <name val="Arial Narrow"/>
      <family val="2"/>
    </font>
    <font>
      <sz val="8"/>
      <name val="Arial"/>
      <family val="2"/>
    </font>
    <font>
      <sz val="12"/>
      <color theme="1"/>
      <name val="Arial"/>
      <family val="2"/>
    </font>
    <font>
      <b/>
      <sz val="10"/>
      <color theme="0"/>
      <name val="Arial Narrow"/>
      <family val="2"/>
    </font>
    <font>
      <sz val="10"/>
      <color theme="0"/>
      <name val="Arial Narrow"/>
      <family val="2"/>
    </font>
    <font>
      <sz val="9"/>
      <color theme="0"/>
      <name val="Arial Narrow"/>
      <family val="2"/>
    </font>
    <font>
      <b/>
      <sz val="9"/>
      <color theme="0"/>
      <name val="Arial Narrow"/>
      <family val="2"/>
    </font>
    <font>
      <sz val="10"/>
      <color theme="4"/>
      <name val="Arial"/>
      <family val="2"/>
    </font>
    <font>
      <b/>
      <sz val="10"/>
      <color rgb="FFFF0000"/>
      <name val="Arial Narrow"/>
      <family val="2"/>
    </font>
    <font>
      <sz val="9"/>
      <color theme="4"/>
      <name val="Arial Narrow"/>
      <family val="2"/>
    </font>
    <font>
      <sz val="8.5"/>
      <color rgb="FFFF0000"/>
      <name val="Arial Narrow"/>
      <family val="2"/>
    </font>
  </fonts>
  <fills count="9">
    <fill>
      <patternFill patternType="none"/>
    </fill>
    <fill>
      <patternFill patternType="gray125"/>
    </fill>
    <fill>
      <patternFill patternType="solid">
        <fgColor indexed="27"/>
        <bgColor indexed="41"/>
      </patternFill>
    </fill>
    <fill>
      <patternFill patternType="solid">
        <fgColor indexed="26"/>
        <bgColor indexed="9"/>
      </patternFill>
    </fill>
    <fill>
      <patternFill patternType="solid">
        <fgColor indexed="31"/>
        <bgColor indexed="22"/>
      </patternFill>
    </fill>
    <fill>
      <patternFill patternType="solid">
        <fgColor indexed="55"/>
        <bgColor indexed="31"/>
      </patternFill>
    </fill>
    <fill>
      <patternFill patternType="solid">
        <fgColor indexed="22"/>
        <bgColor indexed="31"/>
      </patternFill>
    </fill>
    <fill>
      <patternFill patternType="solid">
        <fgColor theme="0" tint="-0.249977111117893"/>
        <bgColor indexed="9"/>
      </patternFill>
    </fill>
    <fill>
      <patternFill patternType="solid">
        <fgColor rgb="FFCCFFFF"/>
        <bgColor rgb="FFCCFFFF"/>
      </patternFill>
    </fill>
  </fills>
  <borders count="137">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diagonal/>
    </border>
    <border>
      <left/>
      <right/>
      <top style="thin">
        <color indexed="8"/>
      </top>
      <bottom/>
      <diagonal/>
    </border>
    <border>
      <left/>
      <right/>
      <top style="medium">
        <color indexed="8"/>
      </top>
      <bottom/>
      <diagonal/>
    </border>
    <border>
      <left style="thin">
        <color indexed="8"/>
      </left>
      <right style="hair">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
      <left style="hair">
        <color indexed="8"/>
      </left>
      <right/>
      <top style="thin">
        <color indexed="8"/>
      </top>
      <bottom/>
      <diagonal/>
    </border>
    <border>
      <left style="hair">
        <color indexed="8"/>
      </left>
      <right/>
      <top/>
      <bottom/>
      <diagonal/>
    </border>
    <border>
      <left style="hair">
        <color indexed="8"/>
      </left>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style="hair">
        <color indexed="8"/>
      </right>
      <top style="thin">
        <color indexed="8"/>
      </top>
      <bottom style="thin">
        <color indexed="8"/>
      </bottom>
      <diagonal/>
    </border>
    <border>
      <left style="hair">
        <color indexed="8"/>
      </left>
      <right style="thin">
        <color indexed="8"/>
      </right>
      <top style="thin">
        <color indexed="8"/>
      </top>
      <bottom/>
      <diagonal/>
    </border>
    <border>
      <left style="thin">
        <color indexed="8"/>
      </left>
      <right style="hair">
        <color indexed="8"/>
      </right>
      <top style="thin">
        <color indexed="8"/>
      </top>
      <bottom/>
      <diagonal/>
    </border>
    <border>
      <left/>
      <right style="hair">
        <color indexed="8"/>
      </right>
      <top style="thin">
        <color indexed="8"/>
      </top>
      <bottom/>
      <diagonal/>
    </border>
    <border>
      <left style="thin">
        <color indexed="8"/>
      </left>
      <right style="hair">
        <color indexed="8"/>
      </right>
      <top/>
      <bottom/>
      <diagonal/>
    </border>
    <border>
      <left style="hair">
        <color indexed="8"/>
      </left>
      <right style="thin">
        <color indexed="8"/>
      </right>
      <top/>
      <bottom/>
      <diagonal/>
    </border>
    <border>
      <left/>
      <right style="hair">
        <color indexed="8"/>
      </right>
      <top/>
      <bottom/>
      <diagonal/>
    </border>
    <border>
      <left/>
      <right style="hair">
        <color indexed="8"/>
      </right>
      <top/>
      <bottom style="thin">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thin">
        <color indexed="8"/>
      </right>
      <top/>
      <bottom style="medium">
        <color indexed="8"/>
      </bottom>
      <diagonal/>
    </border>
    <border>
      <left style="hair">
        <color indexed="8"/>
      </left>
      <right style="medium">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hair">
        <color indexed="8"/>
      </left>
      <right style="medium">
        <color indexed="8"/>
      </right>
      <top style="medium">
        <color indexed="8"/>
      </top>
      <bottom style="hair">
        <color indexed="8"/>
      </bottom>
      <diagonal/>
    </border>
    <border>
      <left style="medium">
        <color indexed="8"/>
      </left>
      <right style="thin">
        <color indexed="8"/>
      </right>
      <top style="medium">
        <color indexed="8"/>
      </top>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style="hair">
        <color indexed="8"/>
      </top>
      <bottom style="hair">
        <color indexed="8"/>
      </bottom>
      <diagonal/>
    </border>
    <border>
      <left style="thin">
        <color indexed="8"/>
      </left>
      <right style="thin">
        <color indexed="8"/>
      </right>
      <top style="hair">
        <color indexed="8"/>
      </top>
      <bottom/>
      <diagonal/>
    </border>
    <border>
      <left/>
      <right style="thin">
        <color indexed="8"/>
      </right>
      <top style="hair">
        <color indexed="8"/>
      </top>
      <bottom/>
      <diagonal/>
    </border>
    <border>
      <left style="thin">
        <color indexed="8"/>
      </left>
      <right style="thin">
        <color indexed="8"/>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style="thin">
        <color indexed="8"/>
      </right>
      <top style="hair">
        <color indexed="8"/>
      </top>
      <bottom style="thin">
        <color indexed="8"/>
      </bottom>
      <diagonal/>
    </border>
    <border>
      <left/>
      <right style="thin">
        <color indexed="8"/>
      </right>
      <top style="hair">
        <color indexed="8"/>
      </top>
      <bottom style="thin">
        <color indexed="8"/>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hair">
        <color indexed="8"/>
      </left>
      <right style="medium">
        <color indexed="8"/>
      </right>
      <top style="hair">
        <color indexed="8"/>
      </top>
      <bottom/>
      <diagonal/>
    </border>
    <border>
      <left style="hair">
        <color indexed="8"/>
      </left>
      <right style="medium">
        <color indexed="8"/>
      </right>
      <top/>
      <bottom/>
      <diagonal/>
    </border>
    <border>
      <left style="hair">
        <color indexed="8"/>
      </left>
      <right style="hair">
        <color indexed="8"/>
      </right>
      <top/>
      <bottom style="medium">
        <color indexed="8"/>
      </bottom>
      <diagonal/>
    </border>
    <border>
      <left style="medium">
        <color indexed="8"/>
      </left>
      <right style="medium">
        <color indexed="8"/>
      </right>
      <top/>
      <bottom style="medium">
        <color indexed="8"/>
      </bottom>
      <diagonal/>
    </border>
    <border>
      <left style="medium">
        <color indexed="8"/>
      </left>
      <right style="hair">
        <color indexed="8"/>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medium">
        <color indexed="8"/>
      </left>
      <right style="hair">
        <color indexed="8"/>
      </right>
      <top style="hair">
        <color indexed="8"/>
      </top>
      <bottom style="hair">
        <color indexed="8"/>
      </bottom>
      <diagonal/>
    </border>
    <border>
      <left style="medium">
        <color indexed="8"/>
      </left>
      <right style="hair">
        <color indexed="8"/>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hair">
        <color indexed="8"/>
      </left>
      <right style="medium">
        <color indexed="8"/>
      </right>
      <top style="hair">
        <color indexed="8"/>
      </top>
      <bottom style="medium">
        <color indexed="8"/>
      </bottom>
      <diagonal/>
    </border>
    <border>
      <left/>
      <right style="thin">
        <color indexed="8"/>
      </right>
      <top style="medium">
        <color indexed="8"/>
      </top>
      <bottom/>
      <diagonal/>
    </border>
    <border>
      <left/>
      <right style="medium">
        <color indexed="8"/>
      </right>
      <top style="medium">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hair">
        <color indexed="8"/>
      </top>
      <bottom style="thin">
        <color indexed="64"/>
      </bottom>
      <diagonal/>
    </border>
    <border>
      <left/>
      <right style="thin">
        <color indexed="8"/>
      </right>
      <top style="hair">
        <color indexed="8"/>
      </top>
      <bottom style="thin">
        <color indexed="64"/>
      </bottom>
      <diagonal/>
    </border>
    <border>
      <left style="thin">
        <color indexed="8"/>
      </left>
      <right style="thin">
        <color indexed="8"/>
      </right>
      <top/>
      <bottom style="thin">
        <color indexed="64"/>
      </bottom>
      <diagonal/>
    </border>
    <border>
      <left style="thin">
        <color indexed="8"/>
      </left>
      <right style="thin">
        <color indexed="64"/>
      </right>
      <top/>
      <bottom style="thin">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top/>
      <bottom style="thin">
        <color indexed="8"/>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style="thin">
        <color indexed="64"/>
      </right>
      <top style="thin">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top style="thin">
        <color indexed="8"/>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8"/>
      </bottom>
      <diagonal/>
    </border>
    <border>
      <left style="medium">
        <color indexed="8"/>
      </left>
      <right style="hair">
        <color indexed="8"/>
      </right>
      <top style="medium">
        <color indexed="8"/>
      </top>
      <bottom style="medium">
        <color indexed="8"/>
      </bottom>
      <diagonal/>
    </border>
    <border>
      <left style="hair">
        <color indexed="8"/>
      </left>
      <right style="medium">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top style="medium">
        <color indexed="8"/>
      </top>
      <bottom/>
      <diagonal/>
    </border>
    <border>
      <left style="hair">
        <color indexed="8"/>
      </left>
      <right style="medium">
        <color indexed="8"/>
      </right>
      <top/>
      <bottom style="hair">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medium">
        <color indexed="64"/>
      </bottom>
      <diagonal/>
    </border>
    <border>
      <left/>
      <right/>
      <top style="hair">
        <color indexed="8"/>
      </top>
      <bottom style="thin">
        <color indexed="64"/>
      </bottom>
      <diagonal/>
    </border>
    <border>
      <left style="thin">
        <color indexed="8"/>
      </left>
      <right/>
      <top style="hair">
        <color indexed="8"/>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right style="thin">
        <color indexed="8"/>
      </right>
      <top style="thin">
        <color indexed="64"/>
      </top>
      <bottom style="hair">
        <color indexed="8"/>
      </bottom>
      <diagonal/>
    </border>
    <border>
      <left/>
      <right style="thin">
        <color indexed="8"/>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8"/>
      </left>
      <right/>
      <top style="thin">
        <color rgb="FF000000"/>
      </top>
      <bottom style="thin">
        <color rgb="FF000000"/>
      </bottom>
      <diagonal/>
    </border>
    <border>
      <left style="thin">
        <color rgb="FF000000"/>
      </left>
      <right/>
      <top style="thin">
        <color indexed="8"/>
      </top>
      <bottom style="thin">
        <color rgb="FF000000"/>
      </bottom>
      <diagonal/>
    </border>
    <border>
      <left/>
      <right style="thin">
        <color rgb="FF000000"/>
      </right>
      <top style="thin">
        <color indexed="8"/>
      </top>
      <bottom style="thin">
        <color rgb="FF000000"/>
      </bottom>
      <diagonal/>
    </border>
    <border>
      <left/>
      <right/>
      <top style="thin">
        <color indexed="8"/>
      </top>
      <bottom style="thin">
        <color rgb="FF000000"/>
      </bottom>
      <diagonal/>
    </border>
    <border>
      <left style="thin">
        <color indexed="8"/>
      </left>
      <right/>
      <top style="thin">
        <color indexed="8"/>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8"/>
      </left>
      <right/>
      <top style="hair">
        <color indexed="8"/>
      </top>
      <bottom style="thin">
        <color indexed="64"/>
      </bottom>
      <diagonal/>
    </border>
    <border>
      <left style="thin">
        <color indexed="8"/>
      </left>
      <right/>
      <top style="thin">
        <color indexed="64"/>
      </top>
      <bottom style="hair">
        <color indexed="8"/>
      </bottom>
      <diagonal/>
    </border>
    <border>
      <left/>
      <right style="thin">
        <color indexed="64"/>
      </right>
      <top style="thin">
        <color indexed="64"/>
      </top>
      <bottom style="hair">
        <color indexed="8"/>
      </bottom>
      <diagonal/>
    </border>
    <border>
      <left/>
      <right style="thin">
        <color indexed="64"/>
      </right>
      <top style="hair">
        <color indexed="8"/>
      </top>
      <bottom style="hair">
        <color indexed="8"/>
      </bottom>
      <diagonal/>
    </border>
    <border>
      <left/>
      <right style="thin">
        <color indexed="64"/>
      </right>
      <top style="hair">
        <color indexed="8"/>
      </top>
      <bottom style="thin">
        <color indexed="8"/>
      </bottom>
      <diagonal/>
    </border>
    <border>
      <left/>
      <right style="thin">
        <color indexed="64"/>
      </right>
      <top style="hair">
        <color indexed="8"/>
      </top>
      <bottom style="thin">
        <color indexed="64"/>
      </bottom>
      <diagonal/>
    </border>
    <border>
      <left/>
      <right style="thin">
        <color indexed="64"/>
      </right>
      <top style="thin">
        <color indexed="8"/>
      </top>
      <bottom style="hair">
        <color indexed="8"/>
      </bottom>
      <diagonal/>
    </border>
    <border>
      <left/>
      <right/>
      <top style="thin">
        <color indexed="64"/>
      </top>
      <bottom style="thin">
        <color indexed="64"/>
      </bottom>
      <diagonal/>
    </border>
    <border>
      <left/>
      <right style="thin">
        <color indexed="8"/>
      </right>
      <top style="thin">
        <color indexed="8"/>
      </top>
      <bottom style="thin">
        <color indexed="64"/>
      </bottom>
      <diagonal/>
    </border>
  </borders>
  <cellStyleXfs count="2">
    <xf numFmtId="0" fontId="0" fillId="0" borderId="0"/>
    <xf numFmtId="0" fontId="34" fillId="0" borderId="0"/>
  </cellStyleXfs>
  <cellXfs count="644">
    <xf numFmtId="0" fontId="0" fillId="0" borderId="0" xfId="0"/>
    <xf numFmtId="0" fontId="1" fillId="0" borderId="0" xfId="0" applyFont="1" applyAlignment="1" applyProtection="1">
      <alignment vertical="center"/>
      <protection hidden="1"/>
    </xf>
    <xf numFmtId="0" fontId="3" fillId="0" borderId="0" xfId="0" applyFont="1" applyAlignment="1" applyProtection="1">
      <alignment horizontal="center" vertical="center" wrapText="1"/>
      <protection hidden="1"/>
    </xf>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horizontal="center" vertical="center"/>
      <protection hidden="1"/>
    </xf>
    <xf numFmtId="0" fontId="9" fillId="0" borderId="0" xfId="0" applyFont="1" applyAlignment="1" applyProtection="1">
      <alignment horizontal="center"/>
      <protection hidden="1"/>
    </xf>
    <xf numFmtId="0" fontId="6" fillId="0" borderId="0" xfId="0" applyFont="1" applyAlignment="1" applyProtection="1">
      <alignment horizontal="center" vertical="center"/>
      <protection hidden="1"/>
    </xf>
    <xf numFmtId="0" fontId="6" fillId="0" borderId="0" xfId="0" applyFont="1" applyAlignment="1" applyProtection="1">
      <alignment horizontal="justify" vertical="center"/>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horizontal="center" vertical="center" wrapText="1"/>
      <protection hidden="1"/>
    </xf>
    <xf numFmtId="0" fontId="7" fillId="0" borderId="1" xfId="0" applyFont="1" applyBorder="1" applyAlignment="1" applyProtection="1">
      <alignment horizontal="center" vertical="center"/>
      <protection hidden="1"/>
    </xf>
    <xf numFmtId="0" fontId="1" fillId="0" borderId="0" xfId="0" applyFont="1" applyAlignment="1" applyProtection="1">
      <alignment horizontal="center" vertical="top" wrapText="1"/>
      <protection hidden="1"/>
    </xf>
    <xf numFmtId="164" fontId="1"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protection locked="0"/>
    </xf>
    <xf numFmtId="0" fontId="1" fillId="0" borderId="2" xfId="0" applyFont="1" applyBorder="1" applyAlignment="1" applyProtection="1">
      <alignment horizontal="center" vertical="center"/>
      <protection hidden="1"/>
    </xf>
    <xf numFmtId="0" fontId="10"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2" fillId="0" borderId="0" xfId="0" applyFont="1" applyAlignment="1" applyProtection="1">
      <alignment vertical="center"/>
      <protection hidden="1"/>
    </xf>
    <xf numFmtId="0" fontId="7" fillId="0" borderId="2" xfId="0" applyFont="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locked="0"/>
    </xf>
    <xf numFmtId="0" fontId="7" fillId="0" borderId="0" xfId="0" applyFont="1" applyAlignment="1" applyProtection="1">
      <alignment horizontal="left" vertical="center"/>
      <protection hidden="1"/>
    </xf>
    <xf numFmtId="0" fontId="1" fillId="2" borderId="3" xfId="0" applyFont="1" applyFill="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7" fillId="0" borderId="0" xfId="0" applyFont="1" applyAlignment="1" applyProtection="1">
      <alignment vertical="center"/>
      <protection hidden="1"/>
    </xf>
    <xf numFmtId="0" fontId="7" fillId="0" borderId="5" xfId="0" applyFont="1" applyBorder="1" applyAlignment="1" applyProtection="1">
      <alignment horizontal="center" vertical="center"/>
      <protection hidden="1"/>
    </xf>
    <xf numFmtId="164" fontId="1" fillId="3" borderId="1" xfId="0" applyNumberFormat="1" applyFont="1" applyFill="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164" fontId="1" fillId="3" borderId="6" xfId="0" applyNumberFormat="1" applyFont="1" applyFill="1" applyBorder="1" applyAlignment="1" applyProtection="1">
      <alignment horizontal="center" vertical="center"/>
      <protection hidden="1"/>
    </xf>
    <xf numFmtId="0" fontId="1" fillId="3" borderId="7" xfId="0" applyFont="1" applyFill="1" applyBorder="1" applyAlignment="1" applyProtection="1">
      <alignment horizontal="center" vertical="center"/>
      <protection hidden="1"/>
    </xf>
    <xf numFmtId="164" fontId="1" fillId="2" borderId="8" xfId="0" applyNumberFormat="1" applyFont="1" applyFill="1" applyBorder="1" applyAlignment="1" applyProtection="1">
      <alignment horizontal="center" vertical="center"/>
      <protection locked="0"/>
    </xf>
    <xf numFmtId="0" fontId="15" fillId="0" borderId="0" xfId="0" applyFont="1" applyAlignment="1" applyProtection="1">
      <alignment horizontal="center" vertical="center"/>
      <protection hidden="1"/>
    </xf>
    <xf numFmtId="0" fontId="15" fillId="0" borderId="0" xfId="0" applyFont="1" applyAlignment="1" applyProtection="1">
      <alignment vertical="center"/>
      <protection hidden="1"/>
    </xf>
    <xf numFmtId="0" fontId="16" fillId="0" borderId="0" xfId="0" applyFont="1" applyAlignment="1" applyProtection="1">
      <alignment horizontal="right"/>
      <protection hidden="1"/>
    </xf>
    <xf numFmtId="0" fontId="10" fillId="0" borderId="0" xfId="0" applyFont="1" applyAlignment="1" applyProtection="1">
      <alignment horizontal="left"/>
      <protection hidden="1"/>
    </xf>
    <xf numFmtId="0" fontId="10" fillId="0" borderId="0" xfId="0" applyFont="1" applyAlignment="1" applyProtection="1">
      <alignment horizontal="right" vertical="center"/>
      <protection hidden="1"/>
    </xf>
    <xf numFmtId="0" fontId="1"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8" fillId="0" borderId="0" xfId="0" applyFont="1" applyAlignment="1" applyProtection="1">
      <alignment vertical="center"/>
      <protection hidden="1"/>
    </xf>
    <xf numFmtId="0" fontId="15" fillId="0" borderId="1" xfId="0" applyFont="1" applyBorder="1" applyAlignment="1" applyProtection="1">
      <alignment horizontal="center" vertical="center"/>
      <protection hidden="1"/>
    </xf>
    <xf numFmtId="0" fontId="15" fillId="0" borderId="0" xfId="0" applyFont="1" applyAlignment="1" applyProtection="1">
      <alignment horizontal="left" vertical="center"/>
      <protection hidden="1"/>
    </xf>
    <xf numFmtId="0" fontId="19" fillId="0" borderId="1"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0" fillId="4" borderId="1" xfId="0" applyFont="1" applyFill="1" applyBorder="1" applyAlignment="1" applyProtection="1">
      <alignment vertical="center"/>
      <protection hidden="1"/>
    </xf>
    <xf numFmtId="0" fontId="16" fillId="0" borderId="10" xfId="0" applyFont="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 fillId="0" borderId="0" xfId="0" applyFont="1" applyAlignment="1" applyProtection="1">
      <alignment horizontal="left" vertical="center"/>
      <protection hidden="1"/>
    </xf>
    <xf numFmtId="0" fontId="10" fillId="0" borderId="0" xfId="0" applyFont="1" applyAlignment="1" applyProtection="1">
      <alignment horizontal="left" vertical="center"/>
      <protection hidden="1"/>
    </xf>
    <xf numFmtId="0" fontId="1" fillId="3" borderId="3" xfId="0" applyFont="1" applyFill="1" applyBorder="1" applyAlignment="1" applyProtection="1">
      <alignment horizontal="left" vertical="center"/>
      <protection hidden="1"/>
    </xf>
    <xf numFmtId="0" fontId="1" fillId="3" borderId="3" xfId="0" applyFont="1" applyFill="1" applyBorder="1" applyAlignment="1" applyProtection="1">
      <alignment horizontal="center" vertical="center"/>
      <protection hidden="1"/>
    </xf>
    <xf numFmtId="164" fontId="1" fillId="3" borderId="8" xfId="0" applyNumberFormat="1" applyFont="1" applyFill="1" applyBorder="1" applyAlignment="1" applyProtection="1">
      <alignment horizontal="center" vertical="center"/>
      <protection hidden="1"/>
    </xf>
    <xf numFmtId="0" fontId="20" fillId="0" borderId="0" xfId="0"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165" fontId="15" fillId="0" borderId="0" xfId="0" applyNumberFormat="1" applyFont="1" applyAlignment="1" applyProtection="1">
      <alignment vertical="center"/>
      <protection hidden="1"/>
    </xf>
    <xf numFmtId="1" fontId="1" fillId="3" borderId="3" xfId="0" applyNumberFormat="1" applyFont="1" applyFill="1" applyBorder="1" applyAlignment="1" applyProtection="1">
      <alignment horizontal="center" vertical="center"/>
      <protection hidden="1"/>
    </xf>
    <xf numFmtId="0" fontId="12"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1" fillId="0" borderId="0" xfId="0" applyFont="1" applyAlignment="1" applyProtection="1">
      <alignment horizontal="center" vertical="center" wrapText="1"/>
      <protection hidden="1"/>
    </xf>
    <xf numFmtId="165" fontId="1" fillId="0" borderId="0" xfId="0" applyNumberFormat="1" applyFont="1" applyAlignment="1" applyProtection="1">
      <alignment vertical="center"/>
      <protection hidden="1"/>
    </xf>
    <xf numFmtId="0" fontId="1" fillId="0" borderId="12" xfId="0" applyFont="1" applyBorder="1" applyAlignment="1" applyProtection="1">
      <alignment vertical="center"/>
      <protection hidden="1"/>
    </xf>
    <xf numFmtId="0" fontId="21" fillId="0" borderId="0" xfId="0" applyFont="1" applyAlignment="1" applyProtection="1">
      <alignment horizontal="center" vertical="center"/>
      <protection hidden="1"/>
    </xf>
    <xf numFmtId="0" fontId="15" fillId="4" borderId="1" xfId="0" applyFont="1" applyFill="1" applyBorder="1" applyAlignment="1" applyProtection="1">
      <alignment horizontal="center" vertical="center"/>
      <protection hidden="1"/>
    </xf>
    <xf numFmtId="165" fontId="18" fillId="0" borderId="0" xfId="0" applyNumberFormat="1" applyFont="1" applyAlignment="1" applyProtection="1">
      <alignment vertical="center"/>
      <protection hidden="1"/>
    </xf>
    <xf numFmtId="0" fontId="7" fillId="0" borderId="15" xfId="0" applyFont="1" applyBorder="1" applyAlignment="1" applyProtection="1">
      <alignment horizontal="center" vertical="center"/>
      <protection hidden="1"/>
    </xf>
    <xf numFmtId="0" fontId="8" fillId="0" borderId="16" xfId="0" applyFont="1" applyBorder="1" applyAlignment="1" applyProtection="1">
      <alignment horizontal="center" vertical="center"/>
      <protection hidden="1"/>
    </xf>
    <xf numFmtId="0" fontId="8" fillId="0" borderId="17" xfId="0" applyFont="1" applyBorder="1" applyAlignment="1" applyProtection="1">
      <alignment horizontal="center" vertical="top"/>
      <protection hidden="1"/>
    </xf>
    <xf numFmtId="0" fontId="16" fillId="0" borderId="4" xfId="0" applyFont="1" applyBorder="1" applyAlignment="1" applyProtection="1">
      <alignment horizontal="right" vertical="center"/>
      <protection hidden="1"/>
    </xf>
    <xf numFmtId="0" fontId="20" fillId="0" borderId="18" xfId="0" applyFont="1" applyBorder="1" applyAlignment="1" applyProtection="1">
      <alignment horizontal="center" vertical="center"/>
      <protection hidden="1"/>
    </xf>
    <xf numFmtId="0" fontId="15" fillId="2" borderId="18" xfId="0" applyFont="1" applyFill="1" applyBorder="1" applyAlignment="1" applyProtection="1">
      <alignment horizontal="center" vertical="center"/>
      <protection locked="0"/>
    </xf>
    <xf numFmtId="0" fontId="20" fillId="0" borderId="1" xfId="0" applyFont="1" applyBorder="1" applyAlignment="1" applyProtection="1">
      <alignment horizontal="center" vertical="center"/>
      <protection hidden="1"/>
    </xf>
    <xf numFmtId="0" fontId="15" fillId="2" borderId="1" xfId="0" applyFont="1" applyFill="1" applyBorder="1" applyAlignment="1" applyProtection="1">
      <alignment horizontal="center" vertical="center"/>
      <protection locked="0"/>
    </xf>
    <xf numFmtId="0" fontId="10" fillId="0" borderId="4" xfId="0" applyFont="1" applyBorder="1" applyAlignment="1" applyProtection="1">
      <alignment vertical="center"/>
      <protection hidden="1"/>
    </xf>
    <xf numFmtId="0" fontId="10" fillId="0" borderId="4" xfId="0" applyFont="1" applyBorder="1" applyAlignment="1" applyProtection="1">
      <alignment horizontal="right" vertical="center"/>
      <protection hidden="1"/>
    </xf>
    <xf numFmtId="3" fontId="15" fillId="0" borderId="0" xfId="0" applyNumberFormat="1" applyFont="1" applyAlignment="1" applyProtection="1">
      <alignment vertical="center"/>
      <protection hidden="1"/>
    </xf>
    <xf numFmtId="3" fontId="0" fillId="0" borderId="0" xfId="0" applyNumberFormat="1" applyAlignment="1" applyProtection="1">
      <alignment vertical="center"/>
      <protection hidden="1"/>
    </xf>
    <xf numFmtId="0" fontId="1" fillId="3" borderId="1" xfId="0" applyFont="1" applyFill="1" applyBorder="1" applyAlignment="1" applyProtection="1">
      <alignment horizontal="center" vertical="center"/>
      <protection hidden="1"/>
    </xf>
    <xf numFmtId="0" fontId="1" fillId="0" borderId="4" xfId="0" applyFont="1" applyBorder="1" applyAlignment="1" applyProtection="1">
      <alignment horizontal="right" vertical="center"/>
      <protection hidden="1"/>
    </xf>
    <xf numFmtId="3" fontId="23" fillId="0" borderId="0" xfId="0" applyNumberFormat="1" applyFont="1" applyAlignment="1" applyProtection="1">
      <alignment vertical="center"/>
      <protection hidden="1"/>
    </xf>
    <xf numFmtId="0" fontId="3" fillId="0" borderId="0" xfId="0" applyFont="1" applyAlignment="1" applyProtection="1">
      <alignment horizontal="center"/>
      <protection hidden="1"/>
    </xf>
    <xf numFmtId="0" fontId="7" fillId="0" borderId="10" xfId="0"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1" fillId="0" borderId="0" xfId="0" applyFont="1" applyAlignment="1" applyProtection="1">
      <alignment vertical="top"/>
      <protection hidden="1"/>
    </xf>
    <xf numFmtId="0" fontId="18" fillId="2" borderId="1" xfId="0" applyFont="1" applyFill="1" applyBorder="1" applyAlignment="1" applyProtection="1">
      <alignment horizontal="center" vertical="center"/>
      <protection locked="0"/>
    </xf>
    <xf numFmtId="14" fontId="18" fillId="2" borderId="10" xfId="0" applyNumberFormat="1" applyFont="1" applyFill="1" applyBorder="1" applyAlignment="1" applyProtection="1">
      <alignment horizontal="center" vertical="center"/>
      <protection locked="0"/>
    </xf>
    <xf numFmtId="14" fontId="18" fillId="2" borderId="18" xfId="0" applyNumberFormat="1" applyFont="1" applyFill="1" applyBorder="1" applyAlignment="1" applyProtection="1">
      <alignment horizontal="center" vertical="center"/>
      <protection locked="0"/>
    </xf>
    <xf numFmtId="0" fontId="15" fillId="0" borderId="11" xfId="0" applyFont="1" applyBorder="1" applyAlignment="1" applyProtection="1">
      <alignment vertical="center"/>
      <protection hidden="1"/>
    </xf>
    <xf numFmtId="0" fontId="18" fillId="0" borderId="0" xfId="0" applyFont="1" applyAlignment="1" applyProtection="1">
      <alignment vertical="center" wrapText="1"/>
      <protection hidden="1"/>
    </xf>
    <xf numFmtId="0" fontId="18" fillId="0" borderId="0" xfId="0" applyFont="1" applyAlignment="1" applyProtection="1">
      <alignment vertical="center"/>
      <protection hidden="1"/>
    </xf>
    <xf numFmtId="14" fontId="18" fillId="0" borderId="0" xfId="0" applyNumberFormat="1" applyFont="1" applyAlignment="1" applyProtection="1">
      <alignment vertical="center"/>
      <protection hidden="1"/>
    </xf>
    <xf numFmtId="14" fontId="18" fillId="0" borderId="0" xfId="0" applyNumberFormat="1" applyFont="1" applyAlignment="1" applyProtection="1">
      <alignment horizontal="center" vertical="center"/>
      <protection hidden="1"/>
    </xf>
    <xf numFmtId="3" fontId="18" fillId="0" borderId="0" xfId="0" applyNumberFormat="1" applyFont="1" applyAlignment="1" applyProtection="1">
      <alignment vertical="center"/>
      <protection hidden="1"/>
    </xf>
    <xf numFmtId="0" fontId="5" fillId="0" borderId="0" xfId="0" applyFont="1" applyAlignment="1" applyProtection="1">
      <alignment vertical="center"/>
      <protection hidden="1"/>
    </xf>
    <xf numFmtId="0" fontId="18" fillId="0" borderId="0" xfId="0" applyFont="1" applyAlignment="1" applyProtection="1">
      <alignment horizontal="left" vertical="center" wrapText="1"/>
      <protection hidden="1"/>
    </xf>
    <xf numFmtId="0" fontId="18" fillId="0" borderId="0" xfId="0" applyFont="1" applyAlignment="1" applyProtection="1">
      <alignment horizontal="left" vertical="center"/>
      <protection hidden="1"/>
    </xf>
    <xf numFmtId="0" fontId="1" fillId="0" borderId="16" xfId="0" applyFont="1" applyBorder="1" applyAlignment="1" applyProtection="1">
      <alignment vertical="center"/>
      <protection hidden="1"/>
    </xf>
    <xf numFmtId="0" fontId="7" fillId="0" borderId="11" xfId="0" applyFont="1" applyBorder="1" applyAlignment="1" applyProtection="1">
      <alignment horizontal="center" vertical="center"/>
      <protection hidden="1"/>
    </xf>
    <xf numFmtId="0" fontId="16" fillId="0" borderId="0" xfId="0" applyFont="1" applyAlignment="1" applyProtection="1">
      <alignment vertical="center"/>
      <protection hidden="1"/>
    </xf>
    <xf numFmtId="0" fontId="16" fillId="0" borderId="19" xfId="0" applyFont="1" applyBorder="1" applyAlignment="1" applyProtection="1">
      <alignment horizontal="center" vertical="center" wrapText="1"/>
      <protection hidden="1"/>
    </xf>
    <xf numFmtId="0" fontId="16" fillId="0" borderId="20" xfId="0" applyFont="1" applyBorder="1" applyAlignment="1" applyProtection="1">
      <alignment horizontal="center" vertical="center" wrapText="1"/>
      <protection hidden="1"/>
    </xf>
    <xf numFmtId="0" fontId="16" fillId="0" borderId="21" xfId="0" applyFont="1" applyBorder="1" applyAlignment="1" applyProtection="1">
      <alignment horizontal="center" vertical="center" wrapText="1"/>
      <protection hidden="1"/>
    </xf>
    <xf numFmtId="0" fontId="18" fillId="2" borderId="18" xfId="0" applyFont="1" applyFill="1" applyBorder="1" applyAlignment="1" applyProtection="1">
      <alignment horizontal="center" vertical="center"/>
      <protection locked="0"/>
    </xf>
    <xf numFmtId="0" fontId="1" fillId="4" borderId="1" xfId="0" applyFont="1" applyFill="1" applyBorder="1" applyAlignment="1" applyProtection="1">
      <alignment horizontal="center" vertical="center"/>
      <protection hidden="1"/>
    </xf>
    <xf numFmtId="14" fontId="15" fillId="2" borderId="1" xfId="0" applyNumberFormat="1" applyFont="1" applyFill="1" applyBorder="1" applyAlignment="1" applyProtection="1">
      <alignment horizontal="center" vertical="center"/>
      <protection locked="0"/>
    </xf>
    <xf numFmtId="0" fontId="16" fillId="0" borderId="18" xfId="0" applyFont="1" applyBorder="1" applyAlignment="1" applyProtection="1">
      <alignment horizontal="center" vertical="center"/>
      <protection hidden="1"/>
    </xf>
    <xf numFmtId="0" fontId="10" fillId="4" borderId="17" xfId="0" applyFont="1" applyFill="1" applyBorder="1" applyAlignment="1" applyProtection="1">
      <alignment vertical="center"/>
      <protection hidden="1"/>
    </xf>
    <xf numFmtId="0" fontId="16" fillId="0" borderId="2" xfId="0" applyFont="1" applyBorder="1" applyAlignment="1" applyProtection="1">
      <alignment horizontal="center" vertical="center"/>
      <protection hidden="1"/>
    </xf>
    <xf numFmtId="0" fontId="24" fillId="0" borderId="10" xfId="0" applyFont="1" applyBorder="1" applyAlignment="1" applyProtection="1">
      <alignment horizontal="center" vertical="center"/>
      <protection hidden="1"/>
    </xf>
    <xf numFmtId="49" fontId="15" fillId="0" borderId="0" xfId="0" applyNumberFormat="1" applyFont="1" applyAlignment="1" applyProtection="1">
      <alignment horizontal="center" vertical="center"/>
      <protection hidden="1"/>
    </xf>
    <xf numFmtId="0" fontId="24" fillId="0" borderId="15" xfId="0" applyFont="1" applyBorder="1" applyAlignment="1" applyProtection="1">
      <alignment horizontal="center" vertical="center"/>
      <protection hidden="1"/>
    </xf>
    <xf numFmtId="0" fontId="8" fillId="0" borderId="17" xfId="0" applyFont="1" applyBorder="1" applyAlignment="1" applyProtection="1">
      <alignment horizontal="center"/>
      <protection hidden="1"/>
    </xf>
    <xf numFmtId="0" fontId="16" fillId="0" borderId="0" xfId="0" applyFont="1" applyAlignment="1" applyProtection="1">
      <alignment horizontal="left" vertical="center"/>
      <protection hidden="1"/>
    </xf>
    <xf numFmtId="0" fontId="8" fillId="0" borderId="22" xfId="0" applyFont="1" applyBorder="1" applyAlignment="1" applyProtection="1">
      <alignment horizontal="center" vertical="center"/>
      <protection hidden="1"/>
    </xf>
    <xf numFmtId="0" fontId="1" fillId="0" borderId="0" xfId="0" applyFont="1" applyProtection="1">
      <protection hidden="1"/>
    </xf>
    <xf numFmtId="0" fontId="8" fillId="0" borderId="23" xfId="0" applyFont="1" applyBorder="1" applyAlignment="1" applyProtection="1">
      <alignment horizontal="center"/>
      <protection hidden="1"/>
    </xf>
    <xf numFmtId="0" fontId="15" fillId="0" borderId="23" xfId="0" applyFont="1" applyBorder="1" applyAlignment="1" applyProtection="1">
      <alignment horizontal="center"/>
      <protection hidden="1"/>
    </xf>
    <xf numFmtId="0" fontId="15" fillId="0" borderId="11" xfId="0" applyFont="1" applyBorder="1" applyAlignment="1" applyProtection="1">
      <alignment horizontal="left" vertical="center"/>
      <protection hidden="1"/>
    </xf>
    <xf numFmtId="166" fontId="18" fillId="2" borderId="2" xfId="0" applyNumberFormat="1" applyFont="1" applyFill="1" applyBorder="1" applyAlignment="1" applyProtection="1">
      <alignment vertical="center"/>
      <protection locked="0"/>
    </xf>
    <xf numFmtId="166" fontId="18" fillId="3" borderId="24" xfId="0" applyNumberFormat="1" applyFont="1" applyFill="1" applyBorder="1" applyAlignment="1" applyProtection="1">
      <alignment vertical="center"/>
      <protection hidden="1"/>
    </xf>
    <xf numFmtId="166" fontId="18" fillId="3" borderId="25" xfId="0" applyNumberFormat="1" applyFont="1" applyFill="1" applyBorder="1" applyAlignment="1" applyProtection="1">
      <alignment vertical="center"/>
      <protection hidden="1"/>
    </xf>
    <xf numFmtId="167" fontId="1" fillId="0" borderId="0" xfId="0" applyNumberFormat="1" applyFont="1" applyAlignment="1" applyProtection="1">
      <alignment vertical="center"/>
      <protection hidden="1"/>
    </xf>
    <xf numFmtId="0" fontId="16" fillId="0" borderId="0" xfId="0" applyFont="1" applyProtection="1">
      <protection hidden="1"/>
    </xf>
    <xf numFmtId="166" fontId="18" fillId="2" borderId="26" xfId="0" applyNumberFormat="1" applyFont="1" applyFill="1" applyBorder="1" applyAlignment="1" applyProtection="1">
      <alignment vertical="center"/>
      <protection locked="0"/>
    </xf>
    <xf numFmtId="166" fontId="18" fillId="3" borderId="9" xfId="0" applyNumberFormat="1" applyFont="1" applyFill="1" applyBorder="1" applyAlignment="1" applyProtection="1">
      <alignment vertical="center"/>
      <protection hidden="1"/>
    </xf>
    <xf numFmtId="0" fontId="10" fillId="0" borderId="0" xfId="0" applyFont="1" applyProtection="1">
      <protection hidden="1"/>
    </xf>
    <xf numFmtId="0" fontId="15" fillId="0" borderId="11" xfId="0" applyFont="1" applyBorder="1" applyAlignment="1" applyProtection="1">
      <alignment horizontal="center" vertical="center"/>
      <protection hidden="1"/>
    </xf>
    <xf numFmtId="0" fontId="1" fillId="0" borderId="11" xfId="0" applyFont="1" applyBorder="1" applyAlignment="1" applyProtection="1">
      <alignment vertical="center"/>
      <protection hidden="1"/>
    </xf>
    <xf numFmtId="0" fontId="8" fillId="0" borderId="0" xfId="0" applyFont="1" applyProtection="1">
      <protection hidden="1"/>
    </xf>
    <xf numFmtId="0" fontId="8" fillId="0" borderId="28" xfId="0" applyFont="1" applyBorder="1" applyAlignment="1" applyProtection="1">
      <alignment horizontal="center" vertical="center"/>
      <protection hidden="1"/>
    </xf>
    <xf numFmtId="0" fontId="8" fillId="0" borderId="27" xfId="0" applyFont="1" applyBorder="1" applyAlignment="1" applyProtection="1">
      <alignment horizontal="center" vertical="center"/>
      <protection hidden="1"/>
    </xf>
    <xf numFmtId="0" fontId="8" fillId="0" borderId="29" xfId="0" applyFont="1" applyBorder="1" applyAlignment="1" applyProtection="1">
      <alignment horizontal="center" vertical="center"/>
      <protection hidden="1"/>
    </xf>
    <xf numFmtId="0" fontId="8" fillId="0" borderId="30" xfId="0" applyFont="1" applyBorder="1" applyAlignment="1" applyProtection="1">
      <alignment horizontal="center"/>
      <protection hidden="1"/>
    </xf>
    <xf numFmtId="0" fontId="8" fillId="0" borderId="31" xfId="0" applyFont="1" applyBorder="1" applyAlignment="1" applyProtection="1">
      <alignment horizontal="center"/>
      <protection hidden="1"/>
    </xf>
    <xf numFmtId="0" fontId="8" fillId="0" borderId="32" xfId="0" applyFont="1" applyBorder="1" applyAlignment="1" applyProtection="1">
      <alignment horizontal="center"/>
      <protection hidden="1"/>
    </xf>
    <xf numFmtId="0" fontId="15" fillId="0" borderId="30" xfId="0" applyFont="1" applyBorder="1" applyAlignment="1" applyProtection="1">
      <alignment horizontal="center"/>
      <protection hidden="1"/>
    </xf>
    <xf numFmtId="0" fontId="15" fillId="0" borderId="31" xfId="0" applyFont="1" applyBorder="1" applyAlignment="1" applyProtection="1">
      <alignment horizontal="center"/>
      <protection hidden="1"/>
    </xf>
    <xf numFmtId="0" fontId="15" fillId="0" borderId="32" xfId="0" applyFont="1" applyBorder="1" applyAlignment="1" applyProtection="1">
      <alignment horizontal="center"/>
      <protection hidden="1"/>
    </xf>
    <xf numFmtId="167" fontId="15" fillId="0" borderId="0" xfId="0" applyNumberFormat="1" applyFont="1" applyAlignment="1" applyProtection="1">
      <alignment vertical="center"/>
      <protection hidden="1"/>
    </xf>
    <xf numFmtId="166" fontId="18" fillId="2" borderId="9" xfId="0" applyNumberFormat="1" applyFont="1" applyFill="1" applyBorder="1" applyAlignment="1" applyProtection="1">
      <alignment vertical="center"/>
      <protection locked="0"/>
    </xf>
    <xf numFmtId="167" fontId="18" fillId="0" borderId="0" xfId="0" applyNumberFormat="1" applyFont="1" applyAlignment="1" applyProtection="1">
      <alignment vertical="center"/>
      <protection hidden="1"/>
    </xf>
    <xf numFmtId="0" fontId="15" fillId="0" borderId="33" xfId="0" applyFont="1" applyBorder="1" applyAlignment="1" applyProtection="1">
      <alignment horizontal="center"/>
      <protection hidden="1"/>
    </xf>
    <xf numFmtId="14" fontId="1" fillId="0" borderId="0" xfId="0" applyNumberFormat="1" applyFont="1" applyAlignment="1" applyProtection="1">
      <alignment horizontal="center" vertical="center"/>
      <protection hidden="1"/>
    </xf>
    <xf numFmtId="0" fontId="3" fillId="0" borderId="0" xfId="0" applyFont="1" applyAlignment="1" applyProtection="1">
      <alignment vertical="center"/>
      <protection hidden="1"/>
    </xf>
    <xf numFmtId="0" fontId="8" fillId="0" borderId="12" xfId="0" applyFont="1" applyBorder="1" applyAlignment="1" applyProtection="1">
      <alignment horizontal="center" vertical="center"/>
      <protection hidden="1"/>
    </xf>
    <xf numFmtId="0" fontId="8" fillId="0" borderId="34" xfId="0" applyFont="1" applyBorder="1" applyAlignment="1" applyProtection="1">
      <alignment horizontal="center" vertical="center"/>
      <protection hidden="1"/>
    </xf>
    <xf numFmtId="0" fontId="8" fillId="0" borderId="35" xfId="0" applyFont="1" applyBorder="1" applyAlignment="1" applyProtection="1">
      <alignment horizontal="center" vertical="center" wrapText="1"/>
      <protection hidden="1"/>
    </xf>
    <xf numFmtId="0" fontId="8" fillId="0" borderId="36" xfId="0" applyFont="1" applyBorder="1" applyAlignment="1" applyProtection="1">
      <alignment horizontal="center" vertical="center" wrapText="1"/>
      <protection hidden="1"/>
    </xf>
    <xf numFmtId="0" fontId="15" fillId="0" borderId="16" xfId="0" applyFont="1" applyBorder="1" applyAlignment="1" applyProtection="1">
      <alignment horizontal="center"/>
      <protection hidden="1"/>
    </xf>
    <xf numFmtId="0" fontId="15" fillId="0" borderId="37" xfId="0" applyFont="1" applyBorder="1" applyAlignment="1" applyProtection="1">
      <alignment horizontal="center"/>
      <protection hidden="1"/>
    </xf>
    <xf numFmtId="165" fontId="18" fillId="3" borderId="9" xfId="0" applyNumberFormat="1" applyFont="1" applyFill="1" applyBorder="1" applyAlignment="1" applyProtection="1">
      <alignment vertical="center"/>
      <protection hidden="1"/>
    </xf>
    <xf numFmtId="0" fontId="10" fillId="4" borderId="2" xfId="0" applyFont="1" applyFill="1" applyBorder="1" applyAlignment="1" applyProtection="1">
      <alignment vertical="center"/>
      <protection hidden="1"/>
    </xf>
    <xf numFmtId="166" fontId="1" fillId="0" borderId="0" xfId="0" applyNumberFormat="1" applyFont="1" applyAlignment="1" applyProtection="1">
      <alignment vertical="center"/>
      <protection hidden="1"/>
    </xf>
    <xf numFmtId="0" fontId="8" fillId="0" borderId="0" xfId="0" applyFont="1" applyAlignment="1" applyProtection="1">
      <alignment horizontal="right" vertical="center"/>
      <protection hidden="1"/>
    </xf>
    <xf numFmtId="166" fontId="18" fillId="2" borderId="39" xfId="0" applyNumberFormat="1" applyFont="1" applyFill="1" applyBorder="1" applyAlignment="1" applyProtection="1">
      <alignment vertical="center"/>
      <protection locked="0"/>
    </xf>
    <xf numFmtId="166" fontId="18" fillId="2" borderId="18" xfId="0" applyNumberFormat="1" applyFont="1" applyFill="1" applyBorder="1" applyAlignment="1" applyProtection="1">
      <alignment vertical="center"/>
      <protection locked="0"/>
    </xf>
    <xf numFmtId="0" fontId="1" fillId="0" borderId="0" xfId="0" applyFont="1" applyAlignment="1" applyProtection="1">
      <alignment vertical="center" wrapText="1"/>
      <protection hidden="1"/>
    </xf>
    <xf numFmtId="166" fontId="15" fillId="0" borderId="0" xfId="0" applyNumberFormat="1" applyFont="1" applyAlignment="1" applyProtection="1">
      <alignment vertical="center"/>
      <protection hidden="1"/>
    </xf>
    <xf numFmtId="0" fontId="15" fillId="0" borderId="0" xfId="0" applyFont="1" applyAlignment="1" applyProtection="1">
      <alignment horizontal="right" vertical="center"/>
      <protection hidden="1"/>
    </xf>
    <xf numFmtId="167" fontId="15" fillId="0" borderId="0" xfId="0" applyNumberFormat="1" applyFont="1" applyAlignment="1" applyProtection="1">
      <alignment horizontal="center" vertical="center"/>
      <protection hidden="1"/>
    </xf>
    <xf numFmtId="168" fontId="15" fillId="0" borderId="0" xfId="0" applyNumberFormat="1" applyFont="1" applyAlignment="1" applyProtection="1">
      <alignment vertical="center"/>
      <protection hidden="1"/>
    </xf>
    <xf numFmtId="166" fontId="15" fillId="0" borderId="0" xfId="0" applyNumberFormat="1" applyFont="1" applyAlignment="1" applyProtection="1">
      <alignment horizontal="center" vertical="center"/>
      <protection hidden="1"/>
    </xf>
    <xf numFmtId="0" fontId="15" fillId="4" borderId="41" xfId="0" applyFont="1" applyFill="1" applyBorder="1" applyAlignment="1" applyProtection="1">
      <alignment horizontal="center" vertical="center"/>
      <protection hidden="1"/>
    </xf>
    <xf numFmtId="0" fontId="18" fillId="4" borderId="34" xfId="0" applyFont="1" applyFill="1" applyBorder="1" applyAlignment="1" applyProtection="1">
      <alignment horizontal="center" vertical="center"/>
      <protection hidden="1"/>
    </xf>
    <xf numFmtId="0" fontId="18" fillId="4" borderId="35"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8" fillId="0" borderId="1" xfId="0" applyFont="1" applyBorder="1" applyAlignment="1" applyProtection="1">
      <alignment horizontal="center" vertical="center"/>
      <protection hidden="1"/>
    </xf>
    <xf numFmtId="0" fontId="24" fillId="0" borderId="16" xfId="0" applyFont="1" applyBorder="1" applyAlignment="1" applyProtection="1">
      <alignment horizontal="center"/>
      <protection hidden="1"/>
    </xf>
    <xf numFmtId="0" fontId="24" fillId="0" borderId="18" xfId="0" applyFont="1" applyBorder="1" applyAlignment="1" applyProtection="1">
      <alignment horizontal="center"/>
      <protection hidden="1"/>
    </xf>
    <xf numFmtId="0" fontId="8" fillId="0" borderId="10" xfId="0" applyFont="1" applyBorder="1" applyAlignment="1" applyProtection="1">
      <alignment horizontal="center" vertical="center" wrapText="1"/>
      <protection hidden="1"/>
    </xf>
    <xf numFmtId="0" fontId="8" fillId="0" borderId="16" xfId="0" applyFont="1" applyBorder="1" applyAlignment="1" applyProtection="1">
      <alignment horizontal="center" wrapText="1"/>
      <protection hidden="1"/>
    </xf>
    <xf numFmtId="0" fontId="19" fillId="0" borderId="42" xfId="0" applyFont="1" applyBorder="1" applyAlignment="1" applyProtection="1">
      <alignment horizontal="center"/>
      <protection hidden="1"/>
    </xf>
    <xf numFmtId="0" fontId="19" fillId="0" borderId="18" xfId="0" applyFont="1" applyBorder="1" applyAlignment="1" applyProtection="1">
      <alignment horizontal="center"/>
      <protection hidden="1"/>
    </xf>
    <xf numFmtId="0" fontId="15" fillId="0" borderId="18" xfId="0" applyFont="1" applyBorder="1" applyAlignment="1" applyProtection="1">
      <alignment horizontal="center" wrapText="1"/>
      <protection hidden="1"/>
    </xf>
    <xf numFmtId="0" fontId="15" fillId="0" borderId="10" xfId="0" applyFont="1" applyBorder="1" applyAlignment="1" applyProtection="1">
      <alignment horizontal="center" vertical="center"/>
      <protection hidden="1"/>
    </xf>
    <xf numFmtId="166" fontId="18" fillId="2" borderId="10" xfId="0" applyNumberFormat="1" applyFont="1" applyFill="1" applyBorder="1" applyAlignment="1" applyProtection="1">
      <alignment horizontal="center" vertical="center"/>
      <protection locked="0"/>
    </xf>
    <xf numFmtId="166" fontId="18" fillId="2" borderId="10" xfId="0" applyNumberFormat="1" applyFont="1" applyFill="1" applyBorder="1" applyAlignment="1" applyProtection="1">
      <alignment vertical="center"/>
      <protection locked="0"/>
    </xf>
    <xf numFmtId="166" fontId="18" fillId="2" borderId="43" xfId="0" applyNumberFormat="1" applyFont="1" applyFill="1" applyBorder="1" applyAlignment="1" applyProtection="1">
      <alignment vertical="center"/>
      <protection locked="0"/>
    </xf>
    <xf numFmtId="0" fontId="15" fillId="0" borderId="39" xfId="0" applyFont="1" applyBorder="1" applyAlignment="1" applyProtection="1">
      <alignment horizontal="center" vertical="center"/>
      <protection hidden="1"/>
    </xf>
    <xf numFmtId="166" fontId="18" fillId="2" borderId="39" xfId="0" applyNumberFormat="1" applyFont="1" applyFill="1" applyBorder="1" applyAlignment="1" applyProtection="1">
      <alignment horizontal="center" vertical="center"/>
      <protection locked="0"/>
    </xf>
    <xf numFmtId="166" fontId="18" fillId="2" borderId="44" xfId="0" applyNumberFormat="1" applyFont="1" applyFill="1" applyBorder="1" applyAlignment="1" applyProtection="1">
      <alignment vertical="center"/>
      <protection locked="0"/>
    </xf>
    <xf numFmtId="0" fontId="15" fillId="0" borderId="16" xfId="0" applyFont="1" applyBorder="1" applyAlignment="1" applyProtection="1">
      <alignment horizontal="center" vertical="center"/>
      <protection hidden="1"/>
    </xf>
    <xf numFmtId="166" fontId="18" fillId="2" borderId="45" xfId="0" applyNumberFormat="1" applyFont="1" applyFill="1" applyBorder="1" applyAlignment="1" applyProtection="1">
      <alignment horizontal="center" vertical="center"/>
      <protection locked="0"/>
    </xf>
    <xf numFmtId="166" fontId="18" fillId="2" borderId="45" xfId="0" applyNumberFormat="1" applyFont="1" applyFill="1" applyBorder="1" applyAlignment="1" applyProtection="1">
      <alignment vertical="center"/>
      <protection locked="0"/>
    </xf>
    <xf numFmtId="166" fontId="18" fillId="2" borderId="46" xfId="0" applyNumberFormat="1" applyFont="1" applyFill="1" applyBorder="1" applyAlignment="1" applyProtection="1">
      <alignment vertical="center"/>
      <protection locked="0"/>
    </xf>
    <xf numFmtId="166" fontId="18" fillId="2" borderId="47" xfId="0" applyNumberFormat="1" applyFont="1" applyFill="1" applyBorder="1" applyAlignment="1" applyProtection="1">
      <alignment horizontal="center" vertical="center"/>
      <protection locked="0"/>
    </xf>
    <xf numFmtId="166" fontId="18" fillId="2" borderId="47" xfId="0" applyNumberFormat="1" applyFont="1" applyFill="1" applyBorder="1" applyAlignment="1" applyProtection="1">
      <alignment vertical="center"/>
      <protection locked="0"/>
    </xf>
    <xf numFmtId="166" fontId="18" fillId="2" borderId="48" xfId="0" applyNumberFormat="1" applyFont="1" applyFill="1" applyBorder="1" applyAlignment="1" applyProtection="1">
      <alignment vertical="center"/>
      <protection locked="0"/>
    </xf>
    <xf numFmtId="0" fontId="15" fillId="0" borderId="18" xfId="0" applyFont="1" applyBorder="1" applyAlignment="1" applyProtection="1">
      <alignment horizontal="center" vertical="center"/>
      <protection hidden="1"/>
    </xf>
    <xf numFmtId="166" fontId="18" fillId="2" borderId="49" xfId="0" applyNumberFormat="1" applyFont="1" applyFill="1" applyBorder="1" applyAlignment="1" applyProtection="1">
      <alignment horizontal="center" vertical="center"/>
      <protection locked="0"/>
    </xf>
    <xf numFmtId="166" fontId="18" fillId="2" borderId="49" xfId="0" applyNumberFormat="1" applyFont="1" applyFill="1" applyBorder="1" applyAlignment="1" applyProtection="1">
      <alignment vertical="center"/>
      <protection locked="0"/>
    </xf>
    <xf numFmtId="166" fontId="18" fillId="2" borderId="50" xfId="0" applyNumberFormat="1" applyFont="1" applyFill="1" applyBorder="1" applyAlignment="1" applyProtection="1">
      <alignment vertical="center"/>
      <protection locked="0"/>
    </xf>
    <xf numFmtId="166" fontId="18" fillId="2" borderId="51" xfId="0" applyNumberFormat="1" applyFont="1" applyFill="1" applyBorder="1" applyAlignment="1" applyProtection="1">
      <alignment horizontal="center" vertical="center"/>
      <protection locked="0"/>
    </xf>
    <xf numFmtId="166" fontId="18" fillId="2" borderId="51" xfId="0" applyNumberFormat="1" applyFont="1" applyFill="1" applyBorder="1" applyAlignment="1" applyProtection="1">
      <alignment vertical="center"/>
      <protection locked="0"/>
    </xf>
    <xf numFmtId="166" fontId="18" fillId="2" borderId="52" xfId="0" applyNumberFormat="1" applyFont="1" applyFill="1" applyBorder="1" applyAlignment="1" applyProtection="1">
      <alignment vertical="center"/>
      <protection locked="0"/>
    </xf>
    <xf numFmtId="166" fontId="18" fillId="2" borderId="18" xfId="0" applyNumberFormat="1" applyFont="1" applyFill="1" applyBorder="1" applyAlignment="1" applyProtection="1">
      <alignment horizontal="center" vertical="center"/>
      <protection locked="0"/>
    </xf>
    <xf numFmtId="166" fontId="18" fillId="2" borderId="42" xfId="0" applyNumberFormat="1" applyFont="1" applyFill="1" applyBorder="1" applyAlignment="1" applyProtection="1">
      <alignment vertical="center"/>
      <protection locked="0"/>
    </xf>
    <xf numFmtId="0" fontId="8" fillId="0" borderId="10" xfId="0" applyFont="1" applyBorder="1" applyAlignment="1" applyProtection="1">
      <alignment horizontal="center" vertical="center"/>
      <protection hidden="1"/>
    </xf>
    <xf numFmtId="0" fontId="8" fillId="0" borderId="4" xfId="0" applyFont="1" applyBorder="1" applyAlignment="1" applyProtection="1">
      <alignment horizontal="center" vertical="center"/>
      <protection hidden="1"/>
    </xf>
    <xf numFmtId="0" fontId="15" fillId="0" borderId="16" xfId="0" applyFont="1" applyBorder="1" applyAlignment="1" applyProtection="1">
      <alignment horizontal="center" vertical="center" wrapText="1"/>
      <protection hidden="1"/>
    </xf>
    <xf numFmtId="0" fontId="8" fillId="0" borderId="16" xfId="0" applyFont="1" applyBorder="1" applyAlignment="1" applyProtection="1">
      <alignment horizontal="center"/>
      <protection hidden="1"/>
    </xf>
    <xf numFmtId="0" fontId="8" fillId="0" borderId="4" xfId="0" applyFont="1" applyBorder="1" applyAlignment="1" applyProtection="1">
      <alignment horizontal="center"/>
      <protection hidden="1"/>
    </xf>
    <xf numFmtId="0" fontId="15" fillId="0" borderId="18" xfId="0" applyFont="1" applyBorder="1" applyAlignment="1" applyProtection="1">
      <alignment horizontal="center" vertical="center" wrapText="1"/>
      <protection hidden="1"/>
    </xf>
    <xf numFmtId="0" fontId="19" fillId="0" borderId="1" xfId="0" applyFont="1" applyBorder="1" applyAlignment="1" applyProtection="1">
      <alignment horizontal="center"/>
      <protection hidden="1"/>
    </xf>
    <xf numFmtId="0" fontId="13" fillId="0" borderId="0" xfId="0" applyFont="1" applyAlignment="1" applyProtection="1">
      <alignment horizontal="center"/>
      <protection hidden="1"/>
    </xf>
    <xf numFmtId="0" fontId="6" fillId="0" borderId="0" xfId="0" applyFont="1" applyAlignment="1" applyProtection="1">
      <alignment vertical="center"/>
      <protection hidden="1"/>
    </xf>
    <xf numFmtId="0" fontId="8" fillId="0" borderId="9" xfId="0" applyFont="1" applyBorder="1" applyAlignment="1" applyProtection="1">
      <alignment horizontal="center" vertical="center"/>
      <protection hidden="1"/>
    </xf>
    <xf numFmtId="0" fontId="0" fillId="0" borderId="53" xfId="0" applyBorder="1" applyProtection="1">
      <protection hidden="1"/>
    </xf>
    <xf numFmtId="0" fontId="9" fillId="0" borderId="9" xfId="0" applyFont="1" applyBorder="1" applyAlignment="1" applyProtection="1">
      <alignment horizontal="center" vertical="center"/>
      <protection hidden="1"/>
    </xf>
    <xf numFmtId="0" fontId="0" fillId="0" borderId="54" xfId="0" applyBorder="1" applyProtection="1">
      <protection hidden="1"/>
    </xf>
    <xf numFmtId="0" fontId="8" fillId="0" borderId="19" xfId="0" applyFont="1" applyBorder="1" applyAlignment="1" applyProtection="1">
      <alignment horizontal="center" vertical="center"/>
      <protection hidden="1"/>
    </xf>
    <xf numFmtId="0" fontId="8" fillId="0" borderId="55" xfId="0" applyFont="1" applyBorder="1" applyAlignment="1" applyProtection="1">
      <alignment horizontal="center" vertical="center"/>
      <protection hidden="1"/>
    </xf>
    <xf numFmtId="0" fontId="8" fillId="0" borderId="54" xfId="0" applyFont="1" applyBorder="1" applyAlignment="1" applyProtection="1">
      <alignment horizontal="center" vertical="center"/>
      <protection hidden="1"/>
    </xf>
    <xf numFmtId="0" fontId="8" fillId="0" borderId="20" xfId="0" applyFont="1" applyBorder="1" applyAlignment="1" applyProtection="1">
      <alignment horizontal="center" vertical="center"/>
      <protection hidden="1"/>
    </xf>
    <xf numFmtId="0" fontId="8" fillId="0" borderId="56" xfId="0" applyFont="1" applyBorder="1" applyAlignment="1" applyProtection="1">
      <alignment horizontal="center" vertical="center"/>
      <protection hidden="1"/>
    </xf>
    <xf numFmtId="0" fontId="8" fillId="0" borderId="0" xfId="0" applyFont="1" applyAlignment="1" applyProtection="1">
      <alignment horizontal="center"/>
      <protection hidden="1"/>
    </xf>
    <xf numFmtId="0" fontId="8" fillId="0" borderId="21" xfId="0" applyFont="1" applyBorder="1" applyAlignment="1" applyProtection="1">
      <alignment horizontal="center"/>
      <protection hidden="1"/>
    </xf>
    <xf numFmtId="0" fontId="15" fillId="0" borderId="57" xfId="0" applyFont="1" applyBorder="1" applyAlignment="1" applyProtection="1">
      <alignment horizontal="center"/>
      <protection hidden="1"/>
    </xf>
    <xf numFmtId="0" fontId="8" fillId="0" borderId="58" xfId="0" applyFont="1" applyBorder="1" applyAlignment="1" applyProtection="1">
      <alignment horizontal="center"/>
      <protection hidden="1"/>
    </xf>
    <xf numFmtId="165" fontId="18" fillId="3" borderId="59" xfId="0" applyNumberFormat="1" applyFont="1" applyFill="1" applyBorder="1" applyAlignment="1" applyProtection="1">
      <alignment horizontal="center" vertical="center"/>
      <protection hidden="1"/>
    </xf>
    <xf numFmtId="165" fontId="18" fillId="3" borderId="60" xfId="0" applyNumberFormat="1" applyFont="1" applyFill="1" applyBorder="1" applyAlignment="1" applyProtection="1">
      <alignment vertical="center"/>
      <protection hidden="1"/>
    </xf>
    <xf numFmtId="165" fontId="18" fillId="3" borderId="40" xfId="0" applyNumberFormat="1" applyFont="1" applyFill="1" applyBorder="1" applyAlignment="1" applyProtection="1">
      <alignment vertical="center"/>
      <protection hidden="1"/>
    </xf>
    <xf numFmtId="165" fontId="18" fillId="3" borderId="61" xfId="0" applyNumberFormat="1" applyFont="1" applyFill="1" applyBorder="1" applyAlignment="1" applyProtection="1">
      <alignment horizontal="center" vertical="center"/>
      <protection hidden="1"/>
    </xf>
    <xf numFmtId="165" fontId="18" fillId="3" borderId="38" xfId="0" applyNumberFormat="1" applyFont="1" applyFill="1" applyBorder="1" applyAlignment="1" applyProtection="1">
      <alignment vertical="center"/>
      <protection hidden="1"/>
    </xf>
    <xf numFmtId="165" fontId="18" fillId="3" borderId="62" xfId="0" applyNumberFormat="1" applyFont="1" applyFill="1" applyBorder="1" applyAlignment="1" applyProtection="1">
      <alignment horizontal="center" vertical="center"/>
      <protection hidden="1"/>
    </xf>
    <xf numFmtId="165" fontId="18" fillId="3" borderId="63" xfId="0" applyNumberFormat="1" applyFont="1" applyFill="1" applyBorder="1" applyAlignment="1" applyProtection="1">
      <alignment vertical="center"/>
      <protection hidden="1"/>
    </xf>
    <xf numFmtId="165" fontId="18" fillId="3" borderId="64" xfId="0" applyNumberFormat="1" applyFont="1" applyFill="1" applyBorder="1" applyAlignment="1" applyProtection="1">
      <alignment vertical="center"/>
      <protection hidden="1"/>
    </xf>
    <xf numFmtId="0" fontId="19" fillId="0" borderId="0" xfId="0" applyFont="1" applyAlignment="1" applyProtection="1">
      <alignment horizontal="center" vertical="center"/>
      <protection hidden="1"/>
    </xf>
    <xf numFmtId="0" fontId="16"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8" fillId="0" borderId="36" xfId="0" applyFont="1" applyBorder="1" applyAlignment="1" applyProtection="1">
      <alignment horizontal="center" vertical="center"/>
      <protection hidden="1"/>
    </xf>
    <xf numFmtId="0" fontId="15" fillId="0" borderId="0" xfId="0" applyFont="1" applyAlignment="1" applyProtection="1">
      <alignment horizontal="center" vertical="center" wrapText="1"/>
      <protection hidden="1"/>
    </xf>
    <xf numFmtId="166" fontId="18" fillId="0" borderId="0" xfId="0" applyNumberFormat="1" applyFont="1" applyAlignment="1" applyProtection="1">
      <alignment horizontal="center" vertical="center"/>
      <protection hidden="1"/>
    </xf>
    <xf numFmtId="166" fontId="18" fillId="0" borderId="0" xfId="0" applyNumberFormat="1" applyFont="1" applyAlignment="1" applyProtection="1">
      <alignment vertical="center"/>
      <protection hidden="1"/>
    </xf>
    <xf numFmtId="0" fontId="18" fillId="0" borderId="0" xfId="0" applyFont="1" applyAlignment="1" applyProtection="1">
      <alignment horizontal="right" vertical="center"/>
      <protection hidden="1"/>
    </xf>
    <xf numFmtId="0" fontId="18" fillId="4" borderId="65" xfId="0" applyFont="1" applyFill="1" applyBorder="1" applyAlignment="1" applyProtection="1">
      <alignment horizontal="center" vertical="center"/>
      <protection hidden="1"/>
    </xf>
    <xf numFmtId="0" fontId="18" fillId="4" borderId="66" xfId="0" applyFont="1" applyFill="1" applyBorder="1" applyAlignment="1" applyProtection="1">
      <alignment horizontal="center" vertical="center"/>
      <protection hidden="1"/>
    </xf>
    <xf numFmtId="0" fontId="14" fillId="0" borderId="0" xfId="0" applyFont="1" applyAlignment="1" applyProtection="1">
      <alignment vertical="center"/>
      <protection hidden="1"/>
    </xf>
    <xf numFmtId="0" fontId="7"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wrapText="1"/>
      <protection hidden="1"/>
    </xf>
    <xf numFmtId="0" fontId="8" fillId="0" borderId="60" xfId="0" applyFont="1" applyBorder="1" applyAlignment="1" applyProtection="1">
      <alignment horizontal="center" vertical="center" wrapText="1"/>
      <protection hidden="1"/>
    </xf>
    <xf numFmtId="0" fontId="24" fillId="0" borderId="60" xfId="0" applyFont="1" applyBorder="1" applyAlignment="1" applyProtection="1">
      <alignment horizontal="center" vertical="center"/>
      <protection hidden="1"/>
    </xf>
    <xf numFmtId="0" fontId="24" fillId="0" borderId="9" xfId="0" applyFont="1" applyBorder="1" applyAlignment="1" applyProtection="1">
      <alignment horizontal="center" vertical="center"/>
      <protection hidden="1"/>
    </xf>
    <xf numFmtId="0" fontId="0" fillId="0" borderId="63" xfId="0" applyBorder="1" applyAlignment="1" applyProtection="1">
      <alignment horizontal="center" vertical="center"/>
      <protection hidden="1"/>
    </xf>
    <xf numFmtId="0" fontId="9" fillId="0" borderId="63" xfId="0" applyFont="1" applyBorder="1" applyAlignment="1" applyProtection="1">
      <alignment horizontal="center" vertical="center"/>
      <protection hidden="1"/>
    </xf>
    <xf numFmtId="0" fontId="15" fillId="0" borderId="59" xfId="0" applyFont="1" applyBorder="1" applyAlignment="1" applyProtection="1">
      <alignment horizontal="center" vertical="center"/>
      <protection hidden="1"/>
    </xf>
    <xf numFmtId="0" fontId="15" fillId="0" borderId="61" xfId="0" applyFont="1" applyBorder="1" applyAlignment="1" applyProtection="1">
      <alignment horizontal="center" vertical="center"/>
      <protection hidden="1"/>
    </xf>
    <xf numFmtId="0" fontId="8" fillId="0" borderId="0" xfId="0" applyFont="1" applyAlignment="1" applyProtection="1">
      <alignment horizontal="center" vertical="center" wrapText="1"/>
      <protection hidden="1"/>
    </xf>
    <xf numFmtId="166" fontId="15" fillId="0" borderId="62" xfId="0" applyNumberFormat="1" applyFont="1" applyBorder="1" applyAlignment="1" applyProtection="1">
      <alignment horizontal="center" vertical="center"/>
      <protection hidden="1"/>
    </xf>
    <xf numFmtId="166" fontId="18" fillId="3" borderId="63" xfId="0" applyNumberFormat="1" applyFont="1" applyFill="1" applyBorder="1" applyAlignment="1" applyProtection="1">
      <alignment vertical="center"/>
      <protection hidden="1"/>
    </xf>
    <xf numFmtId="0" fontId="2" fillId="0" borderId="0" xfId="0" applyFont="1" applyAlignment="1" applyProtection="1">
      <alignment horizontal="center"/>
      <protection hidden="1"/>
    </xf>
    <xf numFmtId="0" fontId="9" fillId="0" borderId="0" xfId="0" applyFont="1" applyAlignment="1" applyProtection="1">
      <alignment horizontal="center" vertical="center"/>
      <protection hidden="1"/>
    </xf>
    <xf numFmtId="0" fontId="15" fillId="0" borderId="0" xfId="0" applyFont="1" applyAlignment="1" applyProtection="1">
      <alignment horizontal="center"/>
      <protection hidden="1"/>
    </xf>
    <xf numFmtId="164" fontId="1" fillId="0" borderId="0" xfId="0" applyNumberFormat="1" applyFont="1" applyAlignment="1" applyProtection="1">
      <alignment horizontal="center" vertical="center"/>
      <protection hidden="1"/>
    </xf>
    <xf numFmtId="0" fontId="1" fillId="0" borderId="0" xfId="0" applyFont="1" applyAlignment="1">
      <alignment vertical="center"/>
    </xf>
    <xf numFmtId="0" fontId="1" fillId="2" borderId="5"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8" fillId="2" borderId="1" xfId="0" quotePrefix="1" applyFont="1" applyFill="1" applyBorder="1" applyAlignment="1" applyProtection="1">
      <alignment horizontal="center" vertical="center"/>
      <protection locked="0"/>
    </xf>
    <xf numFmtId="0" fontId="15" fillId="2" borderId="1" xfId="1" applyFont="1" applyFill="1" applyBorder="1" applyAlignment="1" applyProtection="1">
      <alignment horizontal="center" vertical="center"/>
      <protection locked="0"/>
    </xf>
    <xf numFmtId="14" fontId="15" fillId="2" borderId="1" xfId="1" applyNumberFormat="1" applyFont="1" applyFill="1" applyBorder="1" applyAlignment="1" applyProtection="1">
      <alignment horizontal="center" vertical="center"/>
      <protection locked="0"/>
    </xf>
    <xf numFmtId="14" fontId="15" fillId="2" borderId="2" xfId="1" applyNumberFormat="1" applyFont="1" applyFill="1" applyBorder="1" applyAlignment="1" applyProtection="1">
      <alignment horizontal="center" vertical="center"/>
      <protection locked="0"/>
    </xf>
    <xf numFmtId="14" fontId="15" fillId="2" borderId="2" xfId="0" applyNumberFormat="1" applyFont="1" applyFill="1" applyBorder="1" applyAlignment="1" applyProtection="1">
      <alignment horizontal="center" vertical="center"/>
      <protection locked="0"/>
    </xf>
    <xf numFmtId="0" fontId="15" fillId="2" borderId="67" xfId="1" applyFont="1" applyFill="1" applyBorder="1" applyAlignment="1" applyProtection="1">
      <alignment horizontal="center" vertical="center"/>
      <protection locked="0"/>
    </xf>
    <xf numFmtId="14" fontId="15" fillId="2" borderId="67" xfId="1" applyNumberFormat="1" applyFont="1" applyFill="1" applyBorder="1" applyAlignment="1" applyProtection="1">
      <alignment horizontal="center" vertical="center"/>
      <protection locked="0"/>
    </xf>
    <xf numFmtId="3" fontId="18" fillId="2" borderId="1" xfId="0" applyNumberFormat="1" applyFont="1" applyFill="1" applyBorder="1" applyAlignment="1" applyProtection="1">
      <alignment horizontal="center" vertical="center"/>
      <protection locked="0"/>
    </xf>
    <xf numFmtId="0" fontId="7" fillId="0" borderId="1" xfId="0" applyFont="1" applyBorder="1" applyAlignment="1" applyProtection="1">
      <alignment horizontal="right" vertical="center"/>
      <protection hidden="1"/>
    </xf>
    <xf numFmtId="164" fontId="1" fillId="3" borderId="1" xfId="0" applyNumberFormat="1" applyFont="1" applyFill="1" applyBorder="1" applyAlignment="1" applyProtection="1">
      <alignment horizontal="right" vertical="center"/>
      <protection hidden="1"/>
    </xf>
    <xf numFmtId="0" fontId="15" fillId="0" borderId="11" xfId="0" applyFont="1" applyBorder="1" applyAlignment="1" applyProtection="1">
      <alignment horizontal="right" vertical="center"/>
      <protection hidden="1"/>
    </xf>
    <xf numFmtId="0" fontId="35" fillId="0" borderId="0" xfId="0" applyFont="1" applyAlignment="1" applyProtection="1">
      <alignment vertical="center"/>
      <protection hidden="1"/>
    </xf>
    <xf numFmtId="0" fontId="36" fillId="0" borderId="0" xfId="0" applyFont="1" applyAlignment="1" applyProtection="1">
      <alignment vertical="center"/>
      <protection hidden="1"/>
    </xf>
    <xf numFmtId="0" fontId="35" fillId="0" borderId="0" xfId="0" applyFont="1" applyAlignment="1" applyProtection="1">
      <alignment horizontal="center" vertical="center"/>
      <protection hidden="1"/>
    </xf>
    <xf numFmtId="0" fontId="35" fillId="0" borderId="1" xfId="0" applyFont="1" applyBorder="1" applyAlignment="1" applyProtection="1">
      <alignment horizontal="center" vertical="center"/>
      <protection hidden="1"/>
    </xf>
    <xf numFmtId="0" fontId="36" fillId="0" borderId="0" xfId="0" applyFont="1" applyAlignment="1" applyProtection="1">
      <alignment horizontal="center" vertical="center"/>
      <protection hidden="1"/>
    </xf>
    <xf numFmtId="0" fontId="37" fillId="0" borderId="0" xfId="0" applyFont="1" applyAlignment="1" applyProtection="1">
      <alignment horizontal="center" vertical="center"/>
      <protection hidden="1"/>
    </xf>
    <xf numFmtId="167" fontId="36" fillId="0" borderId="0" xfId="0" applyNumberFormat="1" applyFont="1" applyAlignment="1" applyProtection="1">
      <alignment vertical="center"/>
      <protection hidden="1"/>
    </xf>
    <xf numFmtId="0" fontId="38" fillId="0" borderId="0" xfId="0" applyFont="1" applyProtection="1">
      <protection hidden="1"/>
    </xf>
    <xf numFmtId="166" fontId="18" fillId="2" borderId="68" xfId="0" applyNumberFormat="1" applyFont="1" applyFill="1" applyBorder="1" applyAlignment="1" applyProtection="1">
      <alignment horizontal="center" vertical="center"/>
      <protection locked="0"/>
    </xf>
    <xf numFmtId="166" fontId="18" fillId="2" borderId="68" xfId="0" applyNumberFormat="1" applyFont="1" applyFill="1" applyBorder="1" applyAlignment="1" applyProtection="1">
      <alignment vertical="center"/>
      <protection locked="0"/>
    </xf>
    <xf numFmtId="166" fontId="18" fillId="2" borderId="69" xfId="0" applyNumberFormat="1" applyFont="1" applyFill="1" applyBorder="1" applyAlignment="1" applyProtection="1">
      <alignment vertical="center"/>
      <protection locked="0"/>
    </xf>
    <xf numFmtId="166" fontId="18" fillId="2" borderId="70" xfId="0" applyNumberFormat="1" applyFont="1" applyFill="1" applyBorder="1" applyAlignment="1" applyProtection="1">
      <alignment vertical="center"/>
      <protection locked="0"/>
    </xf>
    <xf numFmtId="0" fontId="10" fillId="8" borderId="97" xfId="0" applyFont="1" applyFill="1" applyBorder="1" applyAlignment="1" applyProtection="1">
      <alignment horizontal="center" vertical="center"/>
      <protection locked="0"/>
    </xf>
    <xf numFmtId="0" fontId="10" fillId="8" borderId="98" xfId="0"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protection locked="0"/>
    </xf>
    <xf numFmtId="0" fontId="15" fillId="2" borderId="3" xfId="0" applyFont="1" applyFill="1" applyBorder="1" applyAlignment="1" applyProtection="1">
      <alignment horizontal="center" vertical="center"/>
      <protection locked="0"/>
    </xf>
    <xf numFmtId="49" fontId="8" fillId="0" borderId="0" xfId="1" applyNumberFormat="1" applyFont="1" applyAlignment="1" applyProtection="1">
      <alignment horizontal="center" vertical="center"/>
      <protection locked="0"/>
    </xf>
    <xf numFmtId="0" fontId="8" fillId="0" borderId="0" xfId="1" applyFont="1" applyAlignment="1" applyProtection="1">
      <alignment vertical="center"/>
      <protection locked="0"/>
    </xf>
    <xf numFmtId="0" fontId="39" fillId="0" borderId="0" xfId="0" applyFont="1" applyAlignment="1" applyProtection="1">
      <alignment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15" fillId="2" borderId="10" xfId="0" applyFont="1" applyFill="1" applyBorder="1" applyAlignment="1" applyProtection="1">
      <alignment horizontal="center" vertical="center"/>
      <protection locked="0"/>
    </xf>
    <xf numFmtId="0" fontId="39"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7" xfId="1" applyFont="1" applyBorder="1" applyAlignment="1" applyProtection="1">
      <alignment horizontal="center" vertical="center"/>
      <protection hidden="1"/>
    </xf>
    <xf numFmtId="0" fontId="15" fillId="2" borderId="67" xfId="0" applyFont="1" applyFill="1" applyBorder="1" applyAlignment="1" applyProtection="1">
      <alignment horizontal="center" vertical="center"/>
      <protection locked="0"/>
    </xf>
    <xf numFmtId="0" fontId="1" fillId="0" borderId="0" xfId="1" applyFont="1" applyAlignment="1" applyProtection="1">
      <alignment horizontal="center" vertical="center"/>
      <protection hidden="1"/>
    </xf>
    <xf numFmtId="0" fontId="15" fillId="0" borderId="1" xfId="0" applyFont="1" applyBorder="1" applyAlignment="1" applyProtection="1">
      <alignment horizontal="right" vertical="center"/>
      <protection hidden="1"/>
    </xf>
    <xf numFmtId="3" fontId="18" fillId="2" borderId="18" xfId="0" applyNumberFormat="1" applyFont="1" applyFill="1" applyBorder="1" applyAlignment="1" applyProtection="1">
      <alignment horizontal="center" vertical="center"/>
      <protection locked="0"/>
    </xf>
    <xf numFmtId="3" fontId="18" fillId="5" borderId="1" xfId="0" applyNumberFormat="1" applyFont="1" applyFill="1" applyBorder="1" applyAlignment="1" applyProtection="1">
      <alignment horizontal="center" vertical="center"/>
      <protection hidden="1"/>
    </xf>
    <xf numFmtId="0" fontId="1" fillId="5" borderId="9" xfId="0" applyFont="1" applyFill="1" applyBorder="1" applyAlignment="1" applyProtection="1">
      <alignment horizontal="center" vertical="center"/>
      <protection hidden="1"/>
    </xf>
    <xf numFmtId="166" fontId="18" fillId="2" borderId="16" xfId="0" applyNumberFormat="1" applyFont="1" applyFill="1" applyBorder="1" applyAlignment="1" applyProtection="1">
      <alignment vertical="center"/>
      <protection locked="0"/>
    </xf>
    <xf numFmtId="166" fontId="18" fillId="2" borderId="67" xfId="0" applyNumberFormat="1" applyFont="1" applyFill="1" applyBorder="1" applyAlignment="1" applyProtection="1">
      <alignment vertical="center"/>
      <protection locked="0"/>
    </xf>
    <xf numFmtId="166" fontId="18" fillId="2" borderId="67" xfId="0" applyNumberFormat="1" applyFont="1" applyFill="1" applyBorder="1" applyAlignment="1" applyProtection="1">
      <alignment horizontal="right" vertical="center"/>
      <protection locked="0"/>
    </xf>
    <xf numFmtId="0" fontId="18" fillId="2" borderId="67" xfId="0" applyFont="1" applyFill="1" applyBorder="1" applyAlignment="1" applyProtection="1">
      <alignment horizontal="right" vertical="center"/>
      <protection locked="0"/>
    </xf>
    <xf numFmtId="166" fontId="18" fillId="3" borderId="99" xfId="0" applyNumberFormat="1" applyFont="1" applyFill="1" applyBorder="1" applyAlignment="1" applyProtection="1">
      <alignment vertical="center"/>
      <protection hidden="1"/>
    </xf>
    <xf numFmtId="0" fontId="18" fillId="3" borderId="99" xfId="0" applyFont="1" applyFill="1" applyBorder="1" applyAlignment="1" applyProtection="1">
      <alignment horizontal="right" vertical="center"/>
      <protection hidden="1"/>
    </xf>
    <xf numFmtId="0" fontId="0" fillId="0" borderId="0" xfId="0" applyAlignment="1" applyProtection="1">
      <alignment vertical="center" wrapText="1"/>
      <protection hidden="1"/>
    </xf>
    <xf numFmtId="0" fontId="15" fillId="2" borderId="10" xfId="0" applyFont="1" applyFill="1" applyBorder="1" applyAlignment="1" applyProtection="1">
      <alignment horizontal="center" vertical="center" wrapText="1"/>
      <protection locked="0"/>
    </xf>
    <xf numFmtId="0" fontId="15" fillId="2" borderId="67" xfId="0" applyFont="1" applyFill="1" applyBorder="1" applyAlignment="1" applyProtection="1">
      <alignment horizontal="center" vertical="center" wrapText="1"/>
      <protection locked="0"/>
    </xf>
    <xf numFmtId="0" fontId="15" fillId="2" borderId="18" xfId="0" applyFont="1" applyFill="1" applyBorder="1" applyAlignment="1" applyProtection="1">
      <alignment horizontal="center" vertical="center" wrapText="1"/>
      <protection locked="0"/>
    </xf>
    <xf numFmtId="0" fontId="15" fillId="2" borderId="71" xfId="0"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166" fontId="18" fillId="2" borderId="44" xfId="0" applyNumberFormat="1" applyFont="1" applyFill="1" applyBorder="1" applyAlignment="1" applyProtection="1">
      <alignment horizontal="center" vertical="center"/>
      <protection locked="0"/>
    </xf>
    <xf numFmtId="166" fontId="18" fillId="2" borderId="11" xfId="0" applyNumberFormat="1" applyFont="1" applyFill="1" applyBorder="1" applyAlignment="1" applyProtection="1">
      <alignment vertical="center"/>
      <protection locked="0"/>
    </xf>
    <xf numFmtId="166" fontId="18" fillId="2" borderId="73" xfId="0" applyNumberFormat="1" applyFont="1" applyFill="1" applyBorder="1" applyAlignment="1" applyProtection="1">
      <alignment vertical="center"/>
      <protection locked="0"/>
    </xf>
    <xf numFmtId="166" fontId="18" fillId="2" borderId="100" xfId="0" applyNumberFormat="1" applyFont="1" applyFill="1" applyBorder="1" applyAlignment="1" applyProtection="1">
      <alignment vertical="center"/>
      <protection locked="0"/>
    </xf>
    <xf numFmtId="166" fontId="18" fillId="2" borderId="43" xfId="0" applyNumberFormat="1" applyFont="1" applyFill="1" applyBorder="1" applyAlignment="1" applyProtection="1">
      <alignment horizontal="center" vertical="center"/>
      <protection locked="0"/>
    </xf>
    <xf numFmtId="166" fontId="18" fillId="2" borderId="69" xfId="0" applyNumberFormat="1" applyFont="1" applyFill="1" applyBorder="1" applyAlignment="1" applyProtection="1">
      <alignment horizontal="center" vertical="center"/>
      <protection locked="0"/>
    </xf>
    <xf numFmtId="0" fontId="15" fillId="0" borderId="103" xfId="0" applyFont="1" applyBorder="1" applyAlignment="1" applyProtection="1">
      <alignment horizontal="center" vertical="center"/>
      <protection hidden="1"/>
    </xf>
    <xf numFmtId="166" fontId="18" fillId="2" borderId="104" xfId="0" applyNumberFormat="1" applyFont="1" applyFill="1" applyBorder="1" applyAlignment="1" applyProtection="1">
      <alignment horizontal="center" vertical="center"/>
      <protection locked="0"/>
    </xf>
    <xf numFmtId="166" fontId="18" fillId="2" borderId="104" xfId="0" applyNumberFormat="1" applyFont="1" applyFill="1" applyBorder="1" applyAlignment="1" applyProtection="1">
      <alignment vertical="center"/>
      <protection locked="0"/>
    </xf>
    <xf numFmtId="166" fontId="18" fillId="2" borderId="105" xfId="0" applyNumberFormat="1" applyFont="1" applyFill="1" applyBorder="1" applyAlignment="1" applyProtection="1">
      <alignment vertical="center"/>
      <protection locked="0"/>
    </xf>
    <xf numFmtId="166" fontId="18" fillId="2" borderId="103" xfId="0" applyNumberFormat="1" applyFont="1" applyFill="1" applyBorder="1" applyAlignment="1" applyProtection="1">
      <alignment vertical="center"/>
      <protection locked="0"/>
    </xf>
    <xf numFmtId="0" fontId="15" fillId="0" borderId="70" xfId="0" applyFont="1" applyBorder="1" applyAlignment="1" applyProtection="1">
      <alignment horizontal="center" vertical="center"/>
      <protection hidden="1"/>
    </xf>
    <xf numFmtId="0" fontId="15" fillId="0" borderId="67" xfId="0" applyFont="1" applyBorder="1" applyAlignment="1" applyProtection="1">
      <alignment horizontal="center" vertical="center"/>
      <protection hidden="1"/>
    </xf>
    <xf numFmtId="166" fontId="18" fillId="3" borderId="67" xfId="0" applyNumberFormat="1" applyFont="1" applyFill="1" applyBorder="1" applyAlignment="1" applyProtection="1">
      <alignment horizontal="center" vertical="center"/>
      <protection hidden="1"/>
    </xf>
    <xf numFmtId="166" fontId="18" fillId="3" borderId="67" xfId="0" applyNumberFormat="1" applyFont="1" applyFill="1" applyBorder="1" applyAlignment="1" applyProtection="1">
      <alignment vertical="center"/>
      <protection hidden="1"/>
    </xf>
    <xf numFmtId="0" fontId="18" fillId="4" borderId="67" xfId="0" applyFont="1" applyFill="1" applyBorder="1" applyAlignment="1" applyProtection="1">
      <alignment vertical="center"/>
      <protection hidden="1"/>
    </xf>
    <xf numFmtId="166" fontId="18" fillId="7" borderId="67" xfId="0" applyNumberFormat="1" applyFont="1" applyFill="1" applyBorder="1" applyAlignment="1" applyProtection="1">
      <alignment vertical="center"/>
      <protection hidden="1"/>
    </xf>
    <xf numFmtId="0" fontId="15" fillId="0" borderId="2" xfId="0" applyFont="1" applyBorder="1" applyAlignment="1" applyProtection="1">
      <alignment horizontal="center" vertical="center"/>
      <protection hidden="1"/>
    </xf>
    <xf numFmtId="0" fontId="18" fillId="4" borderId="20" xfId="0" applyFont="1" applyFill="1" applyBorder="1" applyAlignment="1" applyProtection="1">
      <alignment vertical="center"/>
      <protection hidden="1"/>
    </xf>
    <xf numFmtId="0" fontId="15" fillId="4" borderId="67" xfId="0" applyFont="1" applyFill="1" applyBorder="1" applyAlignment="1" applyProtection="1">
      <alignment horizontal="center" vertical="center"/>
      <protection hidden="1"/>
    </xf>
    <xf numFmtId="167" fontId="18" fillId="2" borderId="1" xfId="0" applyNumberFormat="1" applyFont="1" applyFill="1" applyBorder="1" applyAlignment="1" applyProtection="1">
      <alignment horizontal="center" vertical="center"/>
      <protection locked="0"/>
    </xf>
    <xf numFmtId="167" fontId="18" fillId="2" borderId="1" xfId="0" quotePrefix="1" applyNumberFormat="1" applyFont="1" applyFill="1" applyBorder="1" applyAlignment="1" applyProtection="1">
      <alignment horizontal="center" vertical="center"/>
      <protection locked="0"/>
    </xf>
    <xf numFmtId="3" fontId="18" fillId="2" borderId="1" xfId="0" quotePrefix="1" applyNumberFormat="1" applyFont="1" applyFill="1" applyBorder="1" applyAlignment="1" applyProtection="1">
      <alignment horizontal="center" vertical="center"/>
      <protection locked="0"/>
    </xf>
    <xf numFmtId="166" fontId="18" fillId="2" borderId="115" xfId="0" applyNumberFormat="1" applyFont="1" applyFill="1" applyBorder="1" applyAlignment="1" applyProtection="1">
      <alignment vertical="center"/>
      <protection locked="0"/>
    </xf>
    <xf numFmtId="166" fontId="18" fillId="2" borderId="115" xfId="0" applyNumberFormat="1" applyFont="1" applyFill="1" applyBorder="1" applyAlignment="1" applyProtection="1">
      <alignment horizontal="right" vertical="center"/>
      <protection locked="0"/>
    </xf>
    <xf numFmtId="0" fontId="18" fillId="3" borderId="116" xfId="0" applyFont="1" applyFill="1" applyBorder="1" applyAlignment="1" applyProtection="1">
      <alignment horizontal="center" vertical="center"/>
      <protection hidden="1"/>
    </xf>
    <xf numFmtId="0" fontId="18" fillId="3" borderId="118" xfId="0" applyFont="1" applyFill="1" applyBorder="1" applyAlignment="1" applyProtection="1">
      <alignment horizontal="center" vertical="center"/>
      <protection hidden="1"/>
    </xf>
    <xf numFmtId="0" fontId="18" fillId="4" borderId="120" xfId="0" applyFont="1" applyFill="1" applyBorder="1" applyAlignment="1" applyProtection="1">
      <alignment horizontal="center" vertical="center"/>
      <protection hidden="1"/>
    </xf>
    <xf numFmtId="0" fontId="18" fillId="2" borderId="115" xfId="0" applyFont="1" applyFill="1" applyBorder="1" applyAlignment="1" applyProtection="1">
      <alignment horizontal="right" vertical="center"/>
      <protection locked="0"/>
    </xf>
    <xf numFmtId="0" fontId="15" fillId="0" borderId="36" xfId="0" applyFont="1" applyBorder="1" applyAlignment="1" applyProtection="1">
      <alignment horizontal="center"/>
      <protection hidden="1"/>
    </xf>
    <xf numFmtId="0" fontId="15" fillId="0" borderId="106" xfId="0" applyFont="1" applyBorder="1" applyAlignment="1" applyProtection="1">
      <alignment horizontal="center" vertical="center"/>
      <protection hidden="1"/>
    </xf>
    <xf numFmtId="0" fontId="15" fillId="0" borderId="44" xfId="0" applyFont="1" applyBorder="1" applyAlignment="1" applyProtection="1">
      <alignment horizontal="center" vertical="center"/>
      <protection hidden="1"/>
    </xf>
    <xf numFmtId="0" fontId="15" fillId="0" borderId="42" xfId="0" applyFont="1" applyBorder="1" applyAlignment="1" applyProtection="1">
      <alignment horizontal="center" vertical="center"/>
      <protection hidden="1"/>
    </xf>
    <xf numFmtId="166" fontId="18" fillId="2" borderId="16" xfId="0" applyNumberFormat="1" applyFont="1" applyFill="1" applyBorder="1" applyAlignment="1" applyProtection="1">
      <alignment horizontal="center" vertical="center"/>
      <protection locked="0"/>
    </xf>
    <xf numFmtId="166" fontId="18" fillId="2" borderId="106" xfId="0" applyNumberFormat="1" applyFont="1" applyFill="1" applyBorder="1" applyAlignment="1" applyProtection="1">
      <alignment vertical="center"/>
      <protection locked="0"/>
    </xf>
    <xf numFmtId="0" fontId="1" fillId="0" borderId="135" xfId="1" applyFont="1" applyBorder="1" applyAlignment="1" applyProtection="1">
      <alignment horizontal="center" vertical="center"/>
      <protection hidden="1"/>
    </xf>
    <xf numFmtId="0" fontId="0" fillId="0" borderId="106" xfId="0" applyBorder="1" applyAlignment="1" applyProtection="1">
      <alignment horizontal="center" vertical="center"/>
      <protection hidden="1"/>
    </xf>
    <xf numFmtId="0" fontId="8" fillId="0" borderId="67" xfId="0" applyFont="1" applyBorder="1" applyAlignment="1" applyProtection="1">
      <alignment horizontal="center" vertical="center"/>
      <protection hidden="1"/>
    </xf>
    <xf numFmtId="0" fontId="8" fillId="0" borderId="67" xfId="0" applyFont="1" applyBorder="1" applyAlignment="1" applyProtection="1">
      <alignment horizontal="center"/>
      <protection hidden="1"/>
    </xf>
    <xf numFmtId="0" fontId="15" fillId="0" borderId="67" xfId="0" applyFont="1" applyBorder="1" applyAlignment="1" applyProtection="1">
      <alignment horizontal="center"/>
      <protection hidden="1"/>
    </xf>
    <xf numFmtId="166" fontId="18" fillId="2" borderId="121" xfId="0" applyNumberFormat="1" applyFont="1" applyFill="1" applyBorder="1" applyAlignment="1" applyProtection="1">
      <alignment vertical="center"/>
      <protection locked="0"/>
    </xf>
    <xf numFmtId="166" fontId="18" fillId="3" borderId="121" xfId="0" applyNumberFormat="1" applyFont="1" applyFill="1" applyBorder="1" applyAlignment="1" applyProtection="1">
      <alignment vertical="center"/>
      <protection hidden="1"/>
    </xf>
    <xf numFmtId="0" fontId="18" fillId="2" borderId="67" xfId="0" applyFont="1" applyFill="1" applyBorder="1" applyAlignment="1" applyProtection="1">
      <alignment horizontal="center" vertical="center"/>
      <protection locked="0"/>
    </xf>
    <xf numFmtId="165" fontId="18" fillId="2" borderId="67" xfId="0" applyNumberFormat="1" applyFont="1" applyFill="1" applyBorder="1" applyAlignment="1" applyProtection="1">
      <alignment vertical="center"/>
      <protection locked="0"/>
    </xf>
    <xf numFmtId="0" fontId="42" fillId="2" borderId="67" xfId="0" applyFont="1" applyFill="1" applyBorder="1" applyAlignment="1" applyProtection="1">
      <alignment horizontal="center" vertical="center"/>
      <protection locked="0"/>
    </xf>
    <xf numFmtId="165" fontId="42" fillId="2" borderId="67" xfId="0" applyNumberFormat="1" applyFont="1" applyFill="1" applyBorder="1" applyAlignment="1" applyProtection="1">
      <alignment vertical="center"/>
      <protection locked="0"/>
    </xf>
    <xf numFmtId="0" fontId="10" fillId="0" borderId="1" xfId="0" applyFont="1" applyBorder="1" applyAlignment="1" applyProtection="1">
      <alignment horizontal="left" vertical="center"/>
      <protection hidden="1"/>
    </xf>
    <xf numFmtId="0" fontId="10" fillId="3" borderId="1" xfId="0" applyFont="1" applyFill="1" applyBorder="1" applyAlignment="1" applyProtection="1">
      <alignment horizontal="left" vertical="center"/>
      <protection hidden="1"/>
    </xf>
    <xf numFmtId="14" fontId="15" fillId="2" borderId="1" xfId="0" applyNumberFormat="1"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7" fillId="0" borderId="1" xfId="0" applyFont="1" applyBorder="1" applyAlignment="1" applyProtection="1">
      <alignment horizontal="center" vertical="center"/>
      <protection hidden="1"/>
    </xf>
    <xf numFmtId="0" fontId="6" fillId="0" borderId="0" xfId="0" applyFont="1" applyAlignment="1" applyProtection="1">
      <alignment horizontal="justify" vertical="top" wrapText="1"/>
      <protection hidden="1"/>
    </xf>
    <xf numFmtId="0" fontId="1" fillId="0" borderId="1" xfId="0" applyFont="1" applyBorder="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wrapText="1"/>
      <protection locked="0"/>
    </xf>
    <xf numFmtId="0" fontId="7" fillId="0" borderId="10" xfId="0" applyFont="1" applyBorder="1" applyAlignment="1" applyProtection="1">
      <alignment horizontal="center" vertical="center"/>
      <protection hidden="1"/>
    </xf>
    <xf numFmtId="0" fontId="7" fillId="0" borderId="9" xfId="0" applyFont="1" applyBorder="1" applyAlignment="1" applyProtection="1">
      <alignment horizontal="center" vertical="center"/>
      <protection hidden="1"/>
    </xf>
    <xf numFmtId="0" fontId="1" fillId="2" borderId="48" xfId="0" applyFont="1" applyFill="1" applyBorder="1" applyAlignment="1" applyProtection="1">
      <alignment horizontal="center" vertical="center"/>
      <protection locked="0"/>
    </xf>
    <xf numFmtId="14" fontId="1" fillId="2" borderId="18" xfId="0" applyNumberFormat="1" applyFont="1" applyFill="1" applyBorder="1" applyAlignment="1" applyProtection="1">
      <alignment horizontal="center" vertical="center"/>
      <protection locked="0"/>
    </xf>
    <xf numFmtId="0" fontId="15" fillId="0" borderId="67" xfId="0" applyFont="1" applyBorder="1" applyAlignment="1" applyProtection="1">
      <alignment horizontal="center" vertical="center"/>
      <protection hidden="1"/>
    </xf>
    <xf numFmtId="0" fontId="15" fillId="2" borderId="67" xfId="0" applyFont="1" applyFill="1" applyBorder="1" applyAlignment="1" applyProtection="1">
      <alignment horizontal="center" vertical="center" wrapText="1"/>
      <protection locked="0"/>
    </xf>
    <xf numFmtId="165" fontId="18" fillId="2" borderId="67" xfId="0" applyNumberFormat="1" applyFont="1" applyFill="1" applyBorder="1" applyAlignment="1" applyProtection="1">
      <alignment vertical="center"/>
      <protection locked="0"/>
    </xf>
    <xf numFmtId="0" fontId="13" fillId="0" borderId="53" xfId="0" applyFont="1" applyBorder="1" applyAlignment="1" applyProtection="1">
      <alignment horizontal="center"/>
      <protection hidden="1"/>
    </xf>
    <xf numFmtId="0" fontId="8" fillId="0" borderId="67" xfId="0" applyFont="1" applyBorder="1" applyAlignment="1" applyProtection="1">
      <alignment horizontal="center" vertical="center"/>
      <protection hidden="1"/>
    </xf>
    <xf numFmtId="0" fontId="8" fillId="0" borderId="67" xfId="0" applyFont="1" applyBorder="1" applyAlignment="1" applyProtection="1">
      <alignment horizontal="center" vertical="center" wrapText="1"/>
      <protection hidden="1"/>
    </xf>
    <xf numFmtId="0" fontId="7" fillId="0" borderId="77"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1" fillId="3" borderId="7" xfId="0" applyFont="1" applyFill="1" applyBorder="1" applyAlignment="1" applyProtection="1">
      <alignment horizontal="center" vertical="center"/>
      <protection hidden="1"/>
    </xf>
    <xf numFmtId="0" fontId="7" fillId="0" borderId="78" xfId="0" applyFont="1" applyBorder="1" applyAlignment="1" applyProtection="1">
      <alignment horizontal="center" vertical="center"/>
      <protection hidden="1"/>
    </xf>
    <xf numFmtId="0" fontId="7" fillId="0" borderId="79" xfId="0" applyFont="1" applyBorder="1" applyAlignment="1" applyProtection="1">
      <alignment horizontal="center" vertical="center"/>
      <protection hidden="1"/>
    </xf>
    <xf numFmtId="0" fontId="1" fillId="3" borderId="5" xfId="0" applyFont="1" applyFill="1" applyBorder="1" applyAlignment="1" applyProtection="1">
      <alignment horizontal="center" vertical="center"/>
      <protection hidden="1"/>
    </xf>
    <xf numFmtId="0" fontId="8" fillId="0" borderId="2" xfId="0" applyFont="1" applyBorder="1" applyAlignment="1" applyProtection="1">
      <alignment horizontal="center" vertical="center"/>
      <protection hidden="1"/>
    </xf>
    <xf numFmtId="0" fontId="1" fillId="3" borderId="3" xfId="0" applyFont="1" applyFill="1" applyBorder="1" applyAlignment="1" applyProtection="1">
      <alignment horizontal="left" vertical="center"/>
      <protection hidden="1"/>
    </xf>
    <xf numFmtId="0" fontId="11" fillId="0" borderId="75" xfId="0" applyFont="1" applyBorder="1" applyAlignment="1" applyProtection="1">
      <alignment horizontal="center"/>
      <protection hidden="1"/>
    </xf>
    <xf numFmtId="0" fontId="7" fillId="0" borderId="2" xfId="0" applyFont="1" applyBorder="1" applyAlignment="1" applyProtection="1">
      <alignment horizontal="center" vertical="center"/>
      <protection hidden="1"/>
    </xf>
    <xf numFmtId="0" fontId="13" fillId="0" borderId="75" xfId="0" applyFont="1" applyBorder="1" applyAlignment="1" applyProtection="1">
      <alignment horizontal="center"/>
      <protection hidden="1"/>
    </xf>
    <xf numFmtId="14" fontId="1" fillId="3" borderId="3" xfId="0" applyNumberFormat="1" applyFont="1" applyFill="1" applyBorder="1" applyAlignment="1" applyProtection="1">
      <alignment horizontal="center" vertical="center"/>
      <protection hidden="1"/>
    </xf>
    <xf numFmtId="0" fontId="15" fillId="0" borderId="67" xfId="0" applyFont="1" applyBorder="1" applyAlignment="1" applyProtection="1">
      <alignment horizontal="center" vertical="center" wrapText="1"/>
      <protection hidden="1"/>
    </xf>
    <xf numFmtId="165" fontId="42" fillId="2" borderId="67" xfId="0" applyNumberFormat="1" applyFont="1" applyFill="1" applyBorder="1" applyAlignment="1" applyProtection="1">
      <alignment vertical="center"/>
      <protection locked="0"/>
    </xf>
    <xf numFmtId="0" fontId="10" fillId="2" borderId="1" xfId="0" applyFont="1" applyFill="1" applyBorder="1" applyAlignment="1" applyProtection="1">
      <alignment horizontal="left" vertical="center"/>
      <protection locked="0"/>
    </xf>
    <xf numFmtId="0" fontId="10" fillId="0" borderId="1" xfId="0" applyFont="1" applyBorder="1" applyAlignment="1" applyProtection="1">
      <alignment horizontal="left" vertical="center"/>
      <protection hidden="1"/>
    </xf>
    <xf numFmtId="0" fontId="19" fillId="0" borderId="1" xfId="0" applyFont="1" applyBorder="1" applyAlignment="1" applyProtection="1">
      <alignment horizontal="center" vertical="center"/>
      <protection hidden="1"/>
    </xf>
    <xf numFmtId="0" fontId="1" fillId="2" borderId="3" xfId="0" applyFont="1" applyFill="1" applyBorder="1" applyAlignment="1" applyProtection="1">
      <alignment horizontal="left" vertical="center"/>
      <protection locked="0"/>
    </xf>
    <xf numFmtId="14" fontId="14" fillId="2" borderId="3" xfId="0" applyNumberFormat="1"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3" fontId="18" fillId="2" borderId="1" xfId="0" applyNumberFormat="1" applyFont="1" applyFill="1" applyBorder="1" applyAlignment="1" applyProtection="1">
      <alignment horizontal="center" vertical="center"/>
      <protection locked="0"/>
    </xf>
    <xf numFmtId="0" fontId="1" fillId="0" borderId="9" xfId="0" applyFont="1" applyBorder="1" applyAlignment="1" applyProtection="1">
      <alignment horizontal="center" vertical="center"/>
      <protection hidden="1"/>
    </xf>
    <xf numFmtId="0" fontId="18" fillId="2"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wrapText="1"/>
      <protection locked="0"/>
    </xf>
    <xf numFmtId="0" fontId="18" fillId="2"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left" vertical="center"/>
      <protection locked="0"/>
    </xf>
    <xf numFmtId="14" fontId="18" fillId="2" borderId="1"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protection hidden="1"/>
    </xf>
    <xf numFmtId="0" fontId="24"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6" borderId="53" xfId="0" applyFont="1" applyFill="1" applyBorder="1" applyAlignment="1" applyProtection="1">
      <alignment horizontal="center"/>
      <protection hidden="1"/>
    </xf>
    <xf numFmtId="14" fontId="1" fillId="3" borderId="18" xfId="0" applyNumberFormat="1" applyFont="1" applyFill="1" applyBorder="1" applyAlignment="1" applyProtection="1">
      <alignment horizontal="center" vertical="center"/>
      <protection hidden="1"/>
    </xf>
    <xf numFmtId="0" fontId="7" fillId="6" borderId="58" xfId="0" applyFont="1" applyFill="1" applyBorder="1" applyAlignment="1" applyProtection="1">
      <alignment horizontal="center" vertical="center"/>
      <protection hidden="1"/>
    </xf>
    <xf numFmtId="0" fontId="3" fillId="6" borderId="75" xfId="0" applyFont="1" applyFill="1" applyBorder="1" applyAlignment="1" applyProtection="1">
      <alignment horizontal="center"/>
      <protection hidden="1"/>
    </xf>
    <xf numFmtId="0" fontId="13" fillId="0" borderId="1" xfId="0" applyFont="1" applyBorder="1" applyAlignment="1" applyProtection="1">
      <alignment horizontal="center" vertical="center"/>
      <protection hidden="1"/>
    </xf>
    <xf numFmtId="0" fontId="1" fillId="3" borderId="3" xfId="0" applyFont="1" applyFill="1" applyBorder="1" applyAlignment="1" applyProtection="1">
      <alignment horizontal="center" vertical="center"/>
      <protection hidden="1"/>
    </xf>
    <xf numFmtId="0" fontId="18" fillId="2" borderId="15" xfId="0" applyFont="1" applyFill="1" applyBorder="1" applyAlignment="1" applyProtection="1">
      <alignment horizontal="left" vertical="center" wrapText="1"/>
      <protection locked="0"/>
    </xf>
    <xf numFmtId="0" fontId="18" fillId="2" borderId="11" xfId="0" applyFont="1" applyFill="1" applyBorder="1" applyAlignment="1" applyProtection="1">
      <alignment horizontal="left" vertical="center" wrapText="1"/>
      <protection locked="0"/>
    </xf>
    <xf numFmtId="0" fontId="18" fillId="2" borderId="43" xfId="0" applyFont="1" applyFill="1" applyBorder="1" applyAlignment="1" applyProtection="1">
      <alignment horizontal="left" vertical="center" wrapText="1"/>
      <protection locked="0"/>
    </xf>
    <xf numFmtId="0" fontId="18" fillId="2" borderId="17" xfId="0" applyFont="1" applyFill="1" applyBorder="1" applyAlignment="1" applyProtection="1">
      <alignment horizontal="left" vertical="center" wrapText="1"/>
      <protection locked="0"/>
    </xf>
    <xf numFmtId="0" fontId="18" fillId="2" borderId="74" xfId="0" applyFont="1" applyFill="1" applyBorder="1" applyAlignment="1" applyProtection="1">
      <alignment horizontal="left" vertical="center" wrapText="1"/>
      <protection locked="0"/>
    </xf>
    <xf numFmtId="0" fontId="18" fillId="2" borderId="42" xfId="0" applyFont="1" applyFill="1" applyBorder="1" applyAlignment="1" applyProtection="1">
      <alignment horizontal="left" vertical="center" wrapText="1"/>
      <protection locked="0"/>
    </xf>
    <xf numFmtId="0" fontId="18" fillId="2" borderId="15"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2" xfId="0" applyFont="1" applyFill="1" applyBorder="1" applyAlignment="1" applyProtection="1">
      <alignment horizontal="center" vertical="center"/>
      <protection locked="0"/>
    </xf>
    <xf numFmtId="0" fontId="18" fillId="2" borderId="15" xfId="0" applyFont="1" applyFill="1" applyBorder="1" applyAlignment="1" applyProtection="1">
      <alignment horizontal="left" vertical="center"/>
      <protection locked="0"/>
    </xf>
    <xf numFmtId="0" fontId="18" fillId="2" borderId="43" xfId="0" applyFont="1" applyFill="1" applyBorder="1" applyAlignment="1" applyProtection="1">
      <alignment horizontal="left" vertical="center"/>
      <protection locked="0"/>
    </xf>
    <xf numFmtId="0" fontId="18" fillId="2" borderId="17" xfId="0" applyFont="1" applyFill="1" applyBorder="1" applyAlignment="1" applyProtection="1">
      <alignment horizontal="left" vertical="center"/>
      <protection locked="0"/>
    </xf>
    <xf numFmtId="0" fontId="18" fillId="2" borderId="42" xfId="0" applyFont="1" applyFill="1" applyBorder="1" applyAlignment="1" applyProtection="1">
      <alignment horizontal="left" vertical="center"/>
      <protection locked="0"/>
    </xf>
    <xf numFmtId="14" fontId="18" fillId="2" borderId="15" xfId="0" applyNumberFormat="1" applyFont="1" applyFill="1" applyBorder="1" applyAlignment="1" applyProtection="1">
      <alignment horizontal="center" vertical="center"/>
      <protection locked="0"/>
    </xf>
    <xf numFmtId="14" fontId="18" fillId="2" borderId="43" xfId="0" applyNumberFormat="1" applyFont="1" applyFill="1" applyBorder="1" applyAlignment="1" applyProtection="1">
      <alignment horizontal="center" vertical="center"/>
      <protection locked="0"/>
    </xf>
    <xf numFmtId="14" fontId="18" fillId="2" borderId="17" xfId="0" applyNumberFormat="1" applyFont="1" applyFill="1" applyBorder="1" applyAlignment="1" applyProtection="1">
      <alignment horizontal="center" vertical="center"/>
      <protection locked="0"/>
    </xf>
    <xf numFmtId="14" fontId="18" fillId="2" borderId="42" xfId="0" applyNumberFormat="1"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protection locked="0"/>
    </xf>
    <xf numFmtId="3" fontId="18" fillId="2" borderId="10" xfId="0" applyNumberFormat="1" applyFont="1" applyFill="1" applyBorder="1" applyAlignment="1" applyProtection="1">
      <alignment horizontal="center" vertical="center"/>
      <protection locked="0"/>
    </xf>
    <xf numFmtId="0" fontId="15" fillId="2" borderId="1"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protection hidden="1"/>
    </xf>
    <xf numFmtId="0" fontId="15" fillId="2" borderId="2" xfId="0" applyFont="1" applyFill="1" applyBorder="1" applyAlignment="1" applyProtection="1">
      <alignment horizontal="center" vertical="center"/>
      <protection locked="0"/>
    </xf>
    <xf numFmtId="0" fontId="15" fillId="2" borderId="14" xfId="0" applyFont="1" applyFill="1" applyBorder="1" applyAlignment="1" applyProtection="1">
      <alignment horizontal="center" vertical="center"/>
      <protection locked="0"/>
    </xf>
    <xf numFmtId="0" fontId="15" fillId="2" borderId="3" xfId="0" applyFont="1" applyFill="1" applyBorder="1" applyAlignment="1" applyProtection="1">
      <alignment horizontal="center" vertical="center"/>
      <protection locked="0"/>
    </xf>
    <xf numFmtId="0" fontId="15" fillId="2" borderId="1" xfId="0" applyFont="1" applyFill="1" applyBorder="1" applyAlignment="1" applyProtection="1">
      <alignment horizontal="left" vertical="center"/>
      <protection locked="0"/>
    </xf>
    <xf numFmtId="3" fontId="15" fillId="2" borderId="1" xfId="0" applyNumberFormat="1" applyFont="1" applyFill="1" applyBorder="1" applyAlignment="1" applyProtection="1">
      <alignment horizontal="center" vertical="center"/>
      <protection locked="0"/>
    </xf>
    <xf numFmtId="3" fontId="23" fillId="2" borderId="1" xfId="0" applyNumberFormat="1" applyFont="1" applyFill="1" applyBorder="1" applyAlignment="1" applyProtection="1">
      <alignment horizontal="center" vertical="center"/>
      <protection locked="0"/>
    </xf>
    <xf numFmtId="3" fontId="0" fillId="2" borderId="1" xfId="0" applyNumberFormat="1" applyFill="1" applyBorder="1" applyAlignment="1" applyProtection="1">
      <alignment horizontal="center" vertical="center"/>
      <protection locked="0"/>
    </xf>
    <xf numFmtId="0" fontId="15" fillId="2" borderId="2" xfId="0" applyFont="1" applyFill="1" applyBorder="1" applyAlignment="1" applyProtection="1">
      <alignment horizontal="left" vertical="center"/>
      <protection locked="0"/>
    </xf>
    <xf numFmtId="0" fontId="15" fillId="2" borderId="14" xfId="0" applyFont="1" applyFill="1" applyBorder="1" applyAlignment="1" applyProtection="1">
      <alignment horizontal="left" vertical="center"/>
      <protection locked="0"/>
    </xf>
    <xf numFmtId="0" fontId="15" fillId="2" borderId="3"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hidden="1"/>
    </xf>
    <xf numFmtId="0" fontId="15" fillId="0" borderId="1" xfId="0" applyFont="1" applyBorder="1" applyAlignment="1" applyProtection="1">
      <alignment horizontal="left" vertical="center"/>
      <protection hidden="1"/>
    </xf>
    <xf numFmtId="0" fontId="24" fillId="6" borderId="53" xfId="0" applyFont="1" applyFill="1" applyBorder="1" applyAlignment="1" applyProtection="1">
      <alignment horizontal="center"/>
      <protection hidden="1"/>
    </xf>
    <xf numFmtId="0" fontId="24" fillId="6" borderId="58" xfId="0" applyFont="1" applyFill="1" applyBorder="1" applyAlignment="1" applyProtection="1">
      <alignment horizontal="center" vertical="center"/>
      <protection hidden="1"/>
    </xf>
    <xf numFmtId="0" fontId="13" fillId="6" borderId="75" xfId="0" applyFont="1" applyFill="1" applyBorder="1" applyAlignment="1" applyProtection="1">
      <alignment horizontal="center"/>
      <protection hidden="1"/>
    </xf>
    <xf numFmtId="0" fontId="7" fillId="0" borderId="1" xfId="0" applyFont="1" applyBorder="1" applyAlignment="1" applyProtection="1">
      <alignment horizontal="center"/>
      <protection hidden="1"/>
    </xf>
    <xf numFmtId="0" fontId="24" fillId="0" borderId="18" xfId="0" applyFont="1" applyBorder="1" applyAlignment="1" applyProtection="1">
      <alignment horizontal="center" vertical="center"/>
      <protection hidden="1"/>
    </xf>
    <xf numFmtId="0" fontId="8" fillId="0" borderId="18" xfId="0" applyFont="1" applyBorder="1" applyAlignment="1" applyProtection="1">
      <alignment horizontal="center" vertical="center" wrapText="1"/>
      <protection hidden="1"/>
    </xf>
    <xf numFmtId="0" fontId="24" fillId="0" borderId="9" xfId="0" applyFont="1" applyBorder="1" applyAlignment="1" applyProtection="1">
      <alignment horizontal="center" vertical="center" wrapText="1"/>
      <protection hidden="1"/>
    </xf>
    <xf numFmtId="0" fontId="26" fillId="0" borderId="75" xfId="0" applyFont="1" applyBorder="1" applyAlignment="1" applyProtection="1">
      <alignment horizontal="center"/>
      <protection hidden="1"/>
    </xf>
    <xf numFmtId="0" fontId="10" fillId="8" borderId="109" xfId="0" applyFont="1" applyFill="1" applyBorder="1" applyAlignment="1" applyProtection="1">
      <alignment horizontal="left" vertical="center"/>
      <protection locked="0"/>
    </xf>
    <xf numFmtId="0" fontId="10" fillId="8" borderId="108" xfId="0" applyFont="1" applyFill="1" applyBorder="1" applyAlignment="1" applyProtection="1">
      <alignment horizontal="left" vertical="center"/>
      <protection locked="0"/>
    </xf>
    <xf numFmtId="0" fontId="10" fillId="8" borderId="107" xfId="0" applyFont="1" applyFill="1" applyBorder="1" applyAlignment="1" applyProtection="1">
      <alignment horizontal="left" vertical="center"/>
      <protection locked="0"/>
    </xf>
    <xf numFmtId="0" fontId="10" fillId="8" borderId="98" xfId="0" applyFont="1" applyFill="1" applyBorder="1" applyAlignment="1" applyProtection="1">
      <alignment horizontal="center" vertical="center"/>
      <protection locked="0"/>
    </xf>
    <xf numFmtId="0" fontId="10" fillId="8" borderId="108" xfId="0" applyFont="1" applyFill="1" applyBorder="1" applyAlignment="1" applyProtection="1">
      <alignment horizontal="center" vertical="center"/>
      <protection locked="0"/>
    </xf>
    <xf numFmtId="0" fontId="10" fillId="8" borderId="107" xfId="0" applyFont="1" applyFill="1" applyBorder="1" applyAlignment="1" applyProtection="1">
      <alignment horizontal="center" vertical="center"/>
      <protection locked="0"/>
    </xf>
    <xf numFmtId="0" fontId="10" fillId="8" borderId="113" xfId="0" applyFont="1" applyFill="1" applyBorder="1" applyAlignment="1" applyProtection="1">
      <alignment horizontal="left" vertical="center"/>
      <protection locked="0"/>
    </xf>
    <xf numFmtId="0" fontId="10" fillId="8" borderId="112" xfId="0" applyFont="1" applyFill="1" applyBorder="1" applyAlignment="1" applyProtection="1">
      <alignment horizontal="left" vertical="center"/>
      <protection locked="0"/>
    </xf>
    <xf numFmtId="0" fontId="10" fillId="8" borderId="111" xfId="0" applyFont="1" applyFill="1" applyBorder="1" applyAlignment="1" applyProtection="1">
      <alignment horizontal="left" vertical="center"/>
      <protection locked="0"/>
    </xf>
    <xf numFmtId="0" fontId="10" fillId="8" borderId="110" xfId="0" applyFont="1" applyFill="1" applyBorder="1" applyAlignment="1" applyProtection="1">
      <alignment horizontal="center" vertical="center"/>
      <protection locked="0"/>
    </xf>
    <xf numFmtId="0" fontId="10" fillId="8" borderId="112" xfId="0" applyFont="1" applyFill="1" applyBorder="1" applyAlignment="1" applyProtection="1">
      <alignment horizontal="center" vertical="center"/>
      <protection locked="0"/>
    </xf>
    <xf numFmtId="0" fontId="10" fillId="8" borderId="111" xfId="0" applyFont="1" applyFill="1" applyBorder="1" applyAlignment="1" applyProtection="1">
      <alignment horizontal="center" vertical="center"/>
      <protection locked="0"/>
    </xf>
    <xf numFmtId="0" fontId="15" fillId="2" borderId="80" xfId="0" applyFont="1" applyFill="1" applyBorder="1" applyAlignment="1" applyProtection="1">
      <alignment horizontal="center" vertical="center"/>
      <protection locked="0"/>
    </xf>
    <xf numFmtId="0" fontId="15" fillId="2" borderId="81" xfId="0" applyFont="1" applyFill="1" applyBorder="1" applyAlignment="1" applyProtection="1">
      <alignment horizontal="center" vertical="center"/>
      <protection locked="0"/>
    </xf>
    <xf numFmtId="0" fontId="15" fillId="2" borderId="82" xfId="0" applyFont="1" applyFill="1" applyBorder="1" applyAlignment="1" applyProtection="1">
      <alignment horizontal="center" vertical="center"/>
      <protection locked="0"/>
    </xf>
    <xf numFmtId="0" fontId="15" fillId="2" borderId="67" xfId="0" applyFont="1" applyFill="1" applyBorder="1" applyAlignment="1" applyProtection="1">
      <alignment horizontal="center" vertical="center"/>
      <protection locked="0"/>
    </xf>
    <xf numFmtId="0" fontId="15" fillId="2" borderId="2" xfId="0" applyFont="1" applyFill="1" applyBorder="1" applyAlignment="1" applyProtection="1">
      <alignment horizontal="center" vertical="center" wrapText="1"/>
      <protection locked="0"/>
    </xf>
    <xf numFmtId="0" fontId="15" fillId="2" borderId="14"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2" borderId="83" xfId="0" applyFont="1" applyFill="1" applyBorder="1" applyAlignment="1" applyProtection="1">
      <alignment horizontal="center" vertical="center"/>
      <protection locked="0"/>
    </xf>
    <xf numFmtId="0" fontId="8" fillId="0" borderId="1" xfId="0" applyFont="1" applyBorder="1" applyAlignment="1" applyProtection="1">
      <alignment horizontal="center" vertical="center" wrapText="1"/>
      <protection hidden="1"/>
    </xf>
    <xf numFmtId="0" fontId="27" fillId="0" borderId="75" xfId="0" applyFont="1" applyBorder="1" applyAlignment="1" applyProtection="1">
      <alignment horizontal="center"/>
      <protection hidden="1"/>
    </xf>
    <xf numFmtId="0" fontId="15" fillId="3" borderId="3" xfId="0" applyFont="1" applyFill="1" applyBorder="1" applyAlignment="1" applyProtection="1">
      <alignment horizontal="center" vertical="center"/>
      <protection hidden="1"/>
    </xf>
    <xf numFmtId="0" fontId="15" fillId="2" borderId="83" xfId="0" applyFont="1" applyFill="1" applyBorder="1" applyAlignment="1" applyProtection="1">
      <alignment horizontal="center" vertical="center" wrapText="1"/>
      <protection locked="0"/>
    </xf>
    <xf numFmtId="0" fontId="15" fillId="2" borderId="11" xfId="0" applyFont="1" applyFill="1" applyBorder="1" applyAlignment="1" applyProtection="1">
      <alignment horizontal="center" vertical="center"/>
      <protection locked="0"/>
    </xf>
    <xf numFmtId="0" fontId="15" fillId="2" borderId="43" xfId="0" applyFont="1" applyFill="1" applyBorder="1" applyAlignment="1" applyProtection="1">
      <alignment horizontal="center" vertical="center"/>
      <protection locked="0"/>
    </xf>
    <xf numFmtId="0" fontId="10" fillId="3" borderId="1" xfId="0" applyFont="1" applyFill="1" applyBorder="1" applyAlignment="1" applyProtection="1">
      <alignment horizontal="left" vertical="center"/>
      <protection hidden="1"/>
    </xf>
    <xf numFmtId="0" fontId="10" fillId="0" borderId="18" xfId="0" applyFont="1" applyBorder="1" applyAlignment="1" applyProtection="1">
      <alignment horizontal="left" vertical="center"/>
      <protection hidden="1"/>
    </xf>
    <xf numFmtId="0" fontId="18" fillId="4" borderId="4" xfId="0" applyFont="1" applyFill="1" applyBorder="1" applyAlignment="1" applyProtection="1">
      <alignment horizontal="center" vertical="center"/>
      <protection hidden="1"/>
    </xf>
    <xf numFmtId="0" fontId="18" fillId="4" borderId="106" xfId="0" applyFont="1" applyFill="1" applyBorder="1" applyAlignment="1" applyProtection="1">
      <alignment horizontal="center" vertical="center"/>
      <protection hidden="1"/>
    </xf>
    <xf numFmtId="0" fontId="15" fillId="3" borderId="9" xfId="0" applyFont="1" applyFill="1" applyBorder="1" applyAlignment="1" applyProtection="1">
      <alignment horizontal="left" vertical="center"/>
      <protection hidden="1"/>
    </xf>
    <xf numFmtId="0" fontId="15" fillId="0" borderId="9" xfId="0" applyFont="1" applyBorder="1" applyAlignment="1" applyProtection="1">
      <alignment horizontal="left" vertical="center"/>
      <protection hidden="1"/>
    </xf>
    <xf numFmtId="0" fontId="18" fillId="6" borderId="9" xfId="0" applyFont="1" applyFill="1" applyBorder="1" applyAlignment="1" applyProtection="1">
      <alignment vertical="center"/>
      <protection hidden="1"/>
    </xf>
    <xf numFmtId="0" fontId="24" fillId="3" borderId="76" xfId="0" applyFont="1" applyFill="1" applyBorder="1" applyAlignment="1" applyProtection="1">
      <alignment horizontal="center" vertical="center"/>
      <protection hidden="1"/>
    </xf>
    <xf numFmtId="0" fontId="8" fillId="6" borderId="53" xfId="0" applyFont="1" applyFill="1" applyBorder="1" applyAlignment="1" applyProtection="1">
      <alignment horizontal="center"/>
      <protection hidden="1"/>
    </xf>
    <xf numFmtId="0" fontId="8" fillId="6" borderId="58" xfId="0" applyFont="1" applyFill="1" applyBorder="1" applyAlignment="1" applyProtection="1">
      <alignment horizontal="center" vertical="center"/>
      <protection hidden="1"/>
    </xf>
    <xf numFmtId="0" fontId="7" fillId="6" borderId="75" xfId="0" applyFont="1" applyFill="1" applyBorder="1" applyAlignment="1" applyProtection="1">
      <alignment horizontal="center"/>
      <protection hidden="1"/>
    </xf>
    <xf numFmtId="0" fontId="24" fillId="0" borderId="76" xfId="0" applyFont="1" applyBorder="1" applyAlignment="1" applyProtection="1">
      <alignment horizontal="center" vertical="center"/>
      <protection hidden="1"/>
    </xf>
    <xf numFmtId="0" fontId="8" fillId="0" borderId="76" xfId="0" applyFont="1" applyBorder="1" applyAlignment="1" applyProtection="1">
      <alignment horizontal="center" vertical="center"/>
      <protection hidden="1"/>
    </xf>
    <xf numFmtId="0" fontId="24" fillId="3" borderId="84" xfId="0" applyFont="1" applyFill="1" applyBorder="1" applyAlignment="1" applyProtection="1">
      <alignment horizontal="center" vertical="center"/>
      <protection hidden="1"/>
    </xf>
    <xf numFmtId="0" fontId="4" fillId="0" borderId="75" xfId="0" applyFont="1" applyBorder="1" applyAlignment="1" applyProtection="1">
      <alignment horizontal="center"/>
      <protection hidden="1"/>
    </xf>
    <xf numFmtId="0" fontId="24" fillId="3" borderId="85" xfId="0" applyFont="1" applyFill="1" applyBorder="1" applyAlignment="1" applyProtection="1">
      <alignment horizontal="center" vertical="center"/>
      <protection hidden="1"/>
    </xf>
    <xf numFmtId="0" fontId="18" fillId="4" borderId="9" xfId="0" applyFont="1" applyFill="1" applyBorder="1" applyAlignment="1" applyProtection="1">
      <alignment vertical="center"/>
      <protection hidden="1"/>
    </xf>
    <xf numFmtId="0" fontId="15" fillId="0" borderId="11" xfId="0" applyFont="1" applyBorder="1" applyAlignment="1" applyProtection="1">
      <alignment horizontal="left" vertical="center"/>
      <protection hidden="1"/>
    </xf>
    <xf numFmtId="0" fontId="18" fillId="4" borderId="14" xfId="0" applyFont="1" applyFill="1" applyBorder="1" applyAlignment="1" applyProtection="1">
      <alignment vertical="center"/>
      <protection hidden="1"/>
    </xf>
    <xf numFmtId="0" fontId="15" fillId="3" borderId="67" xfId="0" applyFont="1" applyFill="1" applyBorder="1" applyAlignment="1" applyProtection="1">
      <alignment horizontal="left" vertical="center"/>
      <protection hidden="1"/>
    </xf>
    <xf numFmtId="0" fontId="15" fillId="0" borderId="67" xfId="0" applyFont="1" applyBorder="1" applyAlignment="1" applyProtection="1">
      <alignment horizontal="left" vertical="center"/>
      <protection hidden="1"/>
    </xf>
    <xf numFmtId="0" fontId="18" fillId="4" borderId="67" xfId="0" applyFont="1" applyFill="1" applyBorder="1" applyAlignment="1" applyProtection="1">
      <alignment vertical="center"/>
      <protection hidden="1"/>
    </xf>
    <xf numFmtId="0" fontId="24" fillId="3" borderId="67" xfId="0" applyFont="1" applyFill="1" applyBorder="1" applyAlignment="1" applyProtection="1">
      <alignment horizontal="center" vertical="center"/>
      <protection hidden="1"/>
    </xf>
    <xf numFmtId="0" fontId="24" fillId="0" borderId="67" xfId="0" applyFont="1" applyBorder="1" applyAlignment="1" applyProtection="1">
      <alignment horizontal="center" vertical="center"/>
      <protection hidden="1"/>
    </xf>
    <xf numFmtId="0" fontId="24" fillId="0" borderId="34" xfId="0" applyFont="1" applyBorder="1" applyAlignment="1" applyProtection="1">
      <alignment horizontal="center" vertical="center"/>
      <protection hidden="1"/>
    </xf>
    <xf numFmtId="0" fontId="8" fillId="0" borderId="34" xfId="0" applyFont="1" applyBorder="1" applyAlignment="1" applyProtection="1">
      <alignment horizontal="center" vertical="center"/>
      <protection hidden="1"/>
    </xf>
    <xf numFmtId="0" fontId="15" fillId="0" borderId="20" xfId="0" applyFont="1" applyBorder="1" applyAlignment="1" applyProtection="1">
      <alignment horizontal="left" vertical="center"/>
      <protection hidden="1"/>
    </xf>
    <xf numFmtId="0" fontId="15" fillId="3" borderId="72" xfId="0" applyFont="1" applyFill="1" applyBorder="1" applyAlignment="1" applyProtection="1">
      <alignment horizontal="left" vertical="center"/>
      <protection hidden="1"/>
    </xf>
    <xf numFmtId="0" fontId="15" fillId="0" borderId="72" xfId="0" applyFont="1" applyBorder="1" applyAlignment="1" applyProtection="1">
      <alignment horizontal="left" vertical="center"/>
      <protection hidden="1"/>
    </xf>
    <xf numFmtId="0" fontId="15" fillId="0" borderId="2" xfId="0" applyFont="1" applyBorder="1" applyAlignment="1" applyProtection="1">
      <alignment horizontal="left" vertical="center"/>
      <protection hidden="1"/>
    </xf>
    <xf numFmtId="0" fontId="15" fillId="3" borderId="11" xfId="0" applyFont="1" applyFill="1" applyBorder="1" applyAlignment="1" applyProtection="1">
      <alignment horizontal="left" vertical="center"/>
      <protection hidden="1"/>
    </xf>
    <xf numFmtId="166" fontId="18" fillId="3" borderId="1" xfId="0" applyNumberFormat="1" applyFont="1" applyFill="1" applyBorder="1" applyAlignment="1" applyProtection="1">
      <alignment horizontal="center" vertical="center"/>
      <protection hidden="1"/>
    </xf>
    <xf numFmtId="166" fontId="18" fillId="2" borderId="1" xfId="0" applyNumberFormat="1" applyFont="1" applyFill="1" applyBorder="1" applyAlignment="1" applyProtection="1">
      <alignment horizontal="center" vertical="center"/>
      <protection locked="0"/>
    </xf>
    <xf numFmtId="166" fontId="18" fillId="2" borderId="2" xfId="0" applyNumberFormat="1" applyFont="1" applyFill="1" applyBorder="1" applyAlignment="1" applyProtection="1">
      <alignment horizontal="center" vertical="center"/>
      <protection locked="0"/>
    </xf>
    <xf numFmtId="166" fontId="18" fillId="3" borderId="2" xfId="0" applyNumberFormat="1" applyFont="1" applyFill="1" applyBorder="1" applyAlignment="1" applyProtection="1">
      <alignment horizontal="center" vertical="center"/>
      <protection hidden="1"/>
    </xf>
    <xf numFmtId="0" fontId="18" fillId="4" borderId="2" xfId="0" applyFont="1" applyFill="1" applyBorder="1" applyAlignment="1" applyProtection="1">
      <alignment horizontal="center" vertical="center"/>
      <protection hidden="1"/>
    </xf>
    <xf numFmtId="0" fontId="18" fillId="4" borderId="3" xfId="0" applyFont="1" applyFill="1" applyBorder="1" applyAlignment="1" applyProtection="1">
      <alignment horizontal="center" vertical="center"/>
      <protection hidden="1"/>
    </xf>
    <xf numFmtId="0" fontId="24" fillId="3" borderId="86" xfId="0" applyFont="1" applyFill="1" applyBorder="1" applyAlignment="1" applyProtection="1">
      <alignment horizontal="center" vertical="center"/>
      <protection hidden="1"/>
    </xf>
    <xf numFmtId="0" fontId="8" fillId="0" borderId="1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28"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27" xfId="0" applyFont="1" applyBorder="1" applyAlignment="1" applyProtection="1">
      <alignment horizontal="center" vertical="center" wrapText="1"/>
      <protection hidden="1"/>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8" fillId="0" borderId="76" xfId="0" applyFont="1" applyBorder="1" applyAlignment="1" applyProtection="1">
      <alignment horizontal="center" vertical="center" wrapText="1"/>
      <protection hidden="1"/>
    </xf>
    <xf numFmtId="0" fontId="24" fillId="0" borderId="76" xfId="0" applyFont="1" applyBorder="1" applyAlignment="1" applyProtection="1">
      <alignment horizontal="center" vertical="center" wrapText="1"/>
      <protection hidden="1"/>
    </xf>
    <xf numFmtId="0" fontId="10" fillId="3" borderId="67" xfId="0" applyFont="1" applyFill="1" applyBorder="1" applyAlignment="1" applyProtection="1">
      <alignment horizontal="left" vertical="center"/>
      <protection hidden="1"/>
    </xf>
    <xf numFmtId="165" fontId="18" fillId="3" borderId="67" xfId="0" applyNumberFormat="1" applyFont="1" applyFill="1" applyBorder="1" applyAlignment="1" applyProtection="1">
      <alignment vertical="center"/>
      <protection hidden="1"/>
    </xf>
    <xf numFmtId="0" fontId="10" fillId="0" borderId="0" xfId="0" applyFont="1" applyAlignment="1" applyProtection="1">
      <alignment horizontal="left" vertical="center"/>
      <protection hidden="1"/>
    </xf>
    <xf numFmtId="0" fontId="19" fillId="0" borderId="0" xfId="0" applyFont="1" applyAlignment="1" applyProtection="1">
      <alignment horizontal="center" vertical="center"/>
      <protection hidden="1"/>
    </xf>
    <xf numFmtId="0" fontId="10" fillId="3" borderId="2" xfId="0" applyFont="1" applyFill="1" applyBorder="1" applyAlignment="1" applyProtection="1">
      <alignment horizontal="left" vertical="center"/>
      <protection hidden="1"/>
    </xf>
    <xf numFmtId="0" fontId="10" fillId="3" borderId="3" xfId="0" applyFont="1" applyFill="1" applyBorder="1" applyAlignment="1" applyProtection="1">
      <alignment horizontal="left" vertical="center"/>
      <protection hidden="1"/>
    </xf>
    <xf numFmtId="0" fontId="10" fillId="3" borderId="80" xfId="0" applyFont="1" applyFill="1" applyBorder="1" applyAlignment="1" applyProtection="1">
      <alignment horizontal="left" vertical="center"/>
      <protection hidden="1"/>
    </xf>
    <xf numFmtId="0" fontId="10" fillId="3" borderId="136" xfId="0" applyFont="1" applyFill="1" applyBorder="1" applyAlignment="1" applyProtection="1">
      <alignment horizontal="left" vertical="center"/>
      <protection hidden="1"/>
    </xf>
    <xf numFmtId="165" fontId="18" fillId="3" borderId="99" xfId="0" applyNumberFormat="1" applyFont="1" applyFill="1" applyBorder="1" applyAlignment="1" applyProtection="1">
      <alignment vertical="center"/>
      <protection hidden="1"/>
    </xf>
    <xf numFmtId="0" fontId="10" fillId="0" borderId="2"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5" fillId="0" borderId="114" xfId="0" applyFont="1" applyBorder="1" applyAlignment="1" applyProtection="1">
      <alignment horizontal="center" vertical="center"/>
      <protection hidden="1"/>
    </xf>
    <xf numFmtId="0" fontId="15" fillId="0" borderId="117" xfId="0" applyFont="1" applyBorder="1" applyAlignment="1" applyProtection="1">
      <alignment horizontal="center" vertical="center"/>
      <protection hidden="1"/>
    </xf>
    <xf numFmtId="0" fontId="15" fillId="0" borderId="119" xfId="0" applyFont="1" applyBorder="1" applyAlignment="1" applyProtection="1">
      <alignment horizontal="center" vertical="center"/>
      <protection hidden="1"/>
    </xf>
    <xf numFmtId="0" fontId="15" fillId="3" borderId="115" xfId="0" applyFont="1" applyFill="1" applyBorder="1" applyAlignment="1" applyProtection="1">
      <alignment horizontal="center" vertical="center" wrapText="1"/>
      <protection hidden="1"/>
    </xf>
    <xf numFmtId="0" fontId="15" fillId="3" borderId="67" xfId="0" applyFont="1" applyFill="1" applyBorder="1" applyAlignment="1" applyProtection="1">
      <alignment horizontal="center" vertical="center" wrapText="1"/>
      <protection hidden="1"/>
    </xf>
    <xf numFmtId="0" fontId="15" fillId="3" borderId="99" xfId="0" applyFont="1" applyFill="1" applyBorder="1" applyAlignment="1" applyProtection="1">
      <alignment horizontal="center" vertical="center" wrapText="1"/>
      <protection hidden="1"/>
    </xf>
    <xf numFmtId="166" fontId="18" fillId="3" borderId="115" xfId="0" applyNumberFormat="1" applyFont="1" applyFill="1" applyBorder="1" applyAlignment="1" applyProtection="1">
      <alignment horizontal="center" vertical="center"/>
      <protection hidden="1"/>
    </xf>
    <xf numFmtId="166" fontId="18" fillId="3" borderId="67" xfId="0" applyNumberFormat="1" applyFont="1" applyFill="1" applyBorder="1" applyAlignment="1" applyProtection="1">
      <alignment horizontal="center" vertical="center"/>
      <protection hidden="1"/>
    </xf>
    <xf numFmtId="166" fontId="18" fillId="3" borderId="99" xfId="0" applyNumberFormat="1" applyFont="1" applyFill="1" applyBorder="1" applyAlignment="1" applyProtection="1">
      <alignment horizontal="center" vertical="center"/>
      <protection hidden="1"/>
    </xf>
    <xf numFmtId="166" fontId="18" fillId="2" borderId="115" xfId="0" applyNumberFormat="1" applyFont="1" applyFill="1" applyBorder="1" applyAlignment="1" applyProtection="1">
      <alignment horizontal="center" vertical="center"/>
      <protection locked="0"/>
    </xf>
    <xf numFmtId="166" fontId="18" fillId="2" borderId="67" xfId="0" applyNumberFormat="1" applyFont="1" applyFill="1" applyBorder="1" applyAlignment="1" applyProtection="1">
      <alignment horizontal="center" vertical="center"/>
      <protection locked="0"/>
    </xf>
    <xf numFmtId="166" fontId="18" fillId="2" borderId="99" xfId="0" applyNumberFormat="1" applyFont="1" applyFill="1" applyBorder="1" applyAlignment="1" applyProtection="1">
      <alignment horizontal="center" vertical="center"/>
      <protection locked="0"/>
    </xf>
    <xf numFmtId="165" fontId="18" fillId="3" borderId="115" xfId="0" applyNumberFormat="1" applyFont="1" applyFill="1" applyBorder="1" applyAlignment="1" applyProtection="1">
      <alignment vertical="center"/>
      <protection hidden="1"/>
    </xf>
    <xf numFmtId="0" fontId="15" fillId="0" borderId="34" xfId="0" applyFont="1" applyBorder="1" applyAlignment="1" applyProtection="1">
      <alignment horizontal="center" vertical="center"/>
      <protection hidden="1"/>
    </xf>
    <xf numFmtId="0" fontId="18" fillId="4" borderId="34" xfId="0" applyFont="1" applyFill="1" applyBorder="1" applyAlignment="1" applyProtection="1">
      <alignment horizontal="center" vertical="center"/>
      <protection hidden="1"/>
    </xf>
    <xf numFmtId="0" fontId="7" fillId="0" borderId="0" xfId="0" applyFont="1" applyAlignment="1" applyProtection="1">
      <alignment horizontal="center" vertical="center"/>
      <protection hidden="1"/>
    </xf>
    <xf numFmtId="0" fontId="8" fillId="0" borderId="88" xfId="0" applyFont="1" applyBorder="1" applyAlignment="1" applyProtection="1">
      <alignment horizontal="center" vertical="center"/>
      <protection hidden="1"/>
    </xf>
    <xf numFmtId="0" fontId="8" fillId="0" borderId="87" xfId="0" applyFont="1" applyBorder="1" applyAlignment="1" applyProtection="1">
      <alignment horizontal="center" vertical="center"/>
      <protection hidden="1"/>
    </xf>
    <xf numFmtId="0" fontId="8" fillId="0" borderId="87"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protection hidden="1"/>
    </xf>
    <xf numFmtId="0" fontId="2" fillId="0" borderId="75" xfId="0" applyFont="1" applyBorder="1" applyAlignment="1" applyProtection="1">
      <alignment horizontal="center"/>
      <protection hidden="1"/>
    </xf>
    <xf numFmtId="0" fontId="15" fillId="0" borderId="115" xfId="0" applyFont="1" applyBorder="1" applyAlignment="1" applyProtection="1">
      <alignment horizontal="center" vertical="center" wrapText="1"/>
      <protection hidden="1"/>
    </xf>
    <xf numFmtId="0" fontId="15" fillId="0" borderId="99" xfId="0" applyFont="1" applyBorder="1" applyAlignment="1" applyProtection="1">
      <alignment horizontal="center" vertical="center" wrapText="1"/>
      <protection hidden="1"/>
    </xf>
    <xf numFmtId="0" fontId="8" fillId="0" borderId="41" xfId="0" applyFont="1" applyBorder="1" applyAlignment="1" applyProtection="1">
      <alignment horizontal="center" vertical="center"/>
      <protection hidden="1"/>
    </xf>
    <xf numFmtId="0" fontId="8" fillId="0" borderId="16" xfId="0" applyFont="1" applyBorder="1" applyAlignment="1" applyProtection="1">
      <alignment horizontal="center" vertical="center"/>
      <protection hidden="1"/>
    </xf>
    <xf numFmtId="0" fontId="15" fillId="0" borderId="4" xfId="0" applyFont="1" applyBorder="1" applyAlignment="1" applyProtection="1">
      <alignment horizontal="center"/>
      <protection hidden="1"/>
    </xf>
    <xf numFmtId="166" fontId="18" fillId="2" borderId="90" xfId="0" applyNumberFormat="1" applyFont="1" applyFill="1" applyBorder="1" applyAlignment="1" applyProtection="1">
      <alignment horizontal="center" vertical="center"/>
      <protection locked="0"/>
    </xf>
    <xf numFmtId="166" fontId="18" fillId="2" borderId="44" xfId="0" applyNumberFormat="1" applyFont="1" applyFill="1" applyBorder="1" applyAlignment="1" applyProtection="1">
      <alignment horizontal="center" vertical="center"/>
      <protection locked="0"/>
    </xf>
    <xf numFmtId="166" fontId="18" fillId="2" borderId="128" xfId="0" applyNumberFormat="1" applyFont="1" applyFill="1" applyBorder="1" applyAlignment="1" applyProtection="1">
      <alignment horizontal="center" vertical="center"/>
      <protection locked="0"/>
    </xf>
    <xf numFmtId="166" fontId="18" fillId="2" borderId="69"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hidden="1"/>
    </xf>
    <xf numFmtId="166" fontId="18" fillId="2" borderId="47" xfId="0" applyNumberFormat="1" applyFont="1" applyFill="1" applyBorder="1" applyAlignment="1" applyProtection="1">
      <alignment horizontal="center" vertical="center"/>
      <protection locked="0"/>
    </xf>
    <xf numFmtId="166" fontId="18" fillId="2" borderId="39" xfId="0" applyNumberFormat="1" applyFont="1" applyFill="1" applyBorder="1" applyAlignment="1" applyProtection="1">
      <alignment horizontal="center" vertical="center"/>
      <protection locked="0"/>
    </xf>
    <xf numFmtId="166" fontId="18" fillId="2" borderId="49" xfId="0" applyNumberFormat="1" applyFont="1" applyFill="1" applyBorder="1" applyAlignment="1" applyProtection="1">
      <alignment horizontal="center" vertical="center"/>
      <protection locked="0"/>
    </xf>
    <xf numFmtId="0" fontId="24" fillId="0" borderId="34" xfId="0" applyFont="1" applyBorder="1" applyAlignment="1" applyProtection="1">
      <alignment horizontal="center"/>
      <protection hidden="1"/>
    </xf>
    <xf numFmtId="0" fontId="24" fillId="0" borderId="18" xfId="0" applyFont="1" applyBorder="1" applyAlignment="1" applyProtection="1">
      <alignment horizontal="center"/>
      <protection hidden="1"/>
    </xf>
    <xf numFmtId="0" fontId="8" fillId="0" borderId="10" xfId="0" applyFont="1" applyBorder="1" applyAlignment="1" applyProtection="1">
      <alignment horizontal="center" vertical="center"/>
      <protection hidden="1"/>
    </xf>
    <xf numFmtId="0" fontId="15" fillId="0" borderId="16" xfId="0" applyFont="1" applyBorder="1" applyAlignment="1" applyProtection="1">
      <alignment horizontal="center" vertical="center" wrapText="1"/>
      <protection hidden="1"/>
    </xf>
    <xf numFmtId="0" fontId="15" fillId="0" borderId="16" xfId="0" applyFont="1" applyBorder="1" applyAlignment="1" applyProtection="1">
      <alignment horizontal="center"/>
      <protection hidden="1"/>
    </xf>
    <xf numFmtId="0" fontId="8" fillId="0" borderId="16" xfId="0" applyFont="1" applyBorder="1" applyAlignment="1" applyProtection="1">
      <alignment horizontal="center"/>
      <protection hidden="1"/>
    </xf>
    <xf numFmtId="0" fontId="15" fillId="0" borderId="18" xfId="0" applyFont="1" applyBorder="1" applyAlignment="1" applyProtection="1">
      <alignment horizontal="center"/>
      <protection hidden="1"/>
    </xf>
    <xf numFmtId="0" fontId="15" fillId="0" borderId="18" xfId="0" applyFont="1" applyBorder="1" applyAlignment="1" applyProtection="1">
      <alignment horizontal="center" wrapText="1"/>
      <protection hidden="1"/>
    </xf>
    <xf numFmtId="0" fontId="8" fillId="0" borderId="10" xfId="0" applyFont="1" applyBorder="1" applyAlignment="1" applyProtection="1">
      <alignment horizontal="center" vertical="center" wrapText="1"/>
      <protection hidden="1"/>
    </xf>
    <xf numFmtId="0" fontId="8" fillId="3" borderId="10" xfId="0" applyFont="1" applyFill="1" applyBorder="1" applyAlignment="1" applyProtection="1">
      <alignment horizontal="center" vertical="center" wrapText="1"/>
      <protection hidden="1"/>
    </xf>
    <xf numFmtId="0" fontId="8" fillId="3" borderId="16" xfId="0" applyFont="1" applyFill="1" applyBorder="1" applyAlignment="1" applyProtection="1">
      <alignment horizontal="center" vertical="center" wrapText="1"/>
      <protection hidden="1"/>
    </xf>
    <xf numFmtId="0" fontId="8" fillId="3" borderId="18" xfId="0" applyFont="1" applyFill="1" applyBorder="1" applyAlignment="1" applyProtection="1">
      <alignment horizontal="center" vertical="center" wrapText="1"/>
      <protection hidden="1"/>
    </xf>
    <xf numFmtId="166" fontId="18" fillId="2" borderId="89" xfId="0" applyNumberFormat="1" applyFont="1" applyFill="1" applyBorder="1" applyAlignment="1" applyProtection="1">
      <alignment horizontal="center" vertical="center"/>
      <protection locked="0"/>
    </xf>
    <xf numFmtId="166" fontId="18" fillId="2" borderId="48" xfId="0" applyNumberFormat="1" applyFont="1" applyFill="1" applyBorder="1" applyAlignment="1" applyProtection="1">
      <alignment horizontal="center" vertical="center"/>
      <protection locked="0"/>
    </xf>
    <xf numFmtId="166" fontId="18" fillId="2" borderId="91" xfId="0" applyNumberFormat="1" applyFont="1" applyFill="1" applyBorder="1" applyAlignment="1" applyProtection="1">
      <alignment horizontal="center" vertical="center"/>
      <protection locked="0"/>
    </xf>
    <xf numFmtId="166" fontId="18" fillId="2" borderId="50" xfId="0" applyNumberFormat="1" applyFont="1" applyFill="1" applyBorder="1" applyAlignment="1" applyProtection="1">
      <alignment horizontal="center" vertical="center"/>
      <protection locked="0"/>
    </xf>
    <xf numFmtId="166" fontId="18" fillId="2" borderId="131" xfId="0" applyNumberFormat="1" applyFont="1" applyFill="1" applyBorder="1" applyAlignment="1" applyProtection="1">
      <alignment horizontal="center" vertical="center"/>
      <protection locked="0"/>
    </xf>
    <xf numFmtId="166" fontId="18" fillId="2" borderId="133" xfId="0" applyNumberFormat="1" applyFont="1" applyFill="1" applyBorder="1" applyAlignment="1" applyProtection="1">
      <alignment horizontal="center" vertical="center"/>
      <protection locked="0"/>
    </xf>
    <xf numFmtId="166" fontId="18" fillId="2" borderId="134" xfId="0" applyNumberFormat="1" applyFont="1" applyFill="1" applyBorder="1" applyAlignment="1" applyProtection="1">
      <alignment horizontal="center" vertical="center"/>
      <protection locked="0"/>
    </xf>
    <xf numFmtId="166" fontId="18" fillId="2" borderId="132" xfId="0" applyNumberFormat="1" applyFont="1" applyFill="1" applyBorder="1" applyAlignment="1" applyProtection="1">
      <alignment horizontal="center" vertical="center"/>
      <protection locked="0"/>
    </xf>
    <xf numFmtId="166" fontId="18" fillId="2" borderId="129" xfId="0" applyNumberFormat="1" applyFont="1" applyFill="1" applyBorder="1" applyAlignment="1" applyProtection="1">
      <alignment horizontal="center" vertical="center"/>
      <protection locked="0"/>
    </xf>
    <xf numFmtId="166" fontId="18" fillId="2" borderId="105" xfId="0" applyNumberFormat="1" applyFont="1" applyFill="1" applyBorder="1" applyAlignment="1" applyProtection="1">
      <alignment horizontal="center" vertical="center"/>
      <protection locked="0"/>
    </xf>
    <xf numFmtId="0" fontId="8" fillId="3" borderId="102" xfId="0" applyFont="1" applyFill="1" applyBorder="1" applyAlignment="1" applyProtection="1">
      <alignment horizontal="center" vertical="center" wrapText="1"/>
      <protection hidden="1"/>
    </xf>
    <xf numFmtId="0" fontId="8" fillId="3" borderId="126" xfId="0" applyFont="1" applyFill="1" applyBorder="1" applyAlignment="1" applyProtection="1">
      <alignment horizontal="center" vertical="center" wrapText="1"/>
      <protection hidden="1"/>
    </xf>
    <xf numFmtId="0" fontId="8" fillId="3" borderId="127" xfId="0" applyFont="1" applyFill="1" applyBorder="1" applyAlignment="1" applyProtection="1">
      <alignment horizontal="center" vertical="center" wrapText="1"/>
      <protection hidden="1"/>
    </xf>
    <xf numFmtId="166" fontId="18" fillId="2" borderId="130" xfId="0" applyNumberFormat="1" applyFont="1" applyFill="1" applyBorder="1" applyAlignment="1" applyProtection="1">
      <alignment horizontal="center" vertical="center"/>
      <protection locked="0"/>
    </xf>
    <xf numFmtId="0" fontId="8" fillId="3" borderId="121" xfId="0" applyFont="1" applyFill="1" applyBorder="1" applyAlignment="1" applyProtection="1">
      <alignment horizontal="center" vertical="center" wrapText="1"/>
      <protection hidden="1"/>
    </xf>
    <xf numFmtId="0" fontId="8" fillId="3" borderId="124" xfId="0" applyFont="1" applyFill="1" applyBorder="1" applyAlignment="1" applyProtection="1">
      <alignment horizontal="center" vertical="center" wrapText="1"/>
      <protection hidden="1"/>
    </xf>
    <xf numFmtId="0" fontId="8" fillId="3" borderId="125" xfId="0" applyFont="1" applyFill="1" applyBorder="1" applyAlignment="1" applyProtection="1">
      <alignment horizontal="center" vertical="center" wrapText="1"/>
      <protection hidden="1"/>
    </xf>
    <xf numFmtId="166" fontId="18" fillId="2" borderId="101" xfId="0" applyNumberFormat="1" applyFont="1" applyFill="1" applyBorder="1" applyAlignment="1" applyProtection="1">
      <alignment horizontal="center" vertical="center"/>
      <protection locked="0"/>
    </xf>
    <xf numFmtId="166" fontId="18" fillId="2" borderId="46" xfId="0" applyNumberFormat="1" applyFont="1" applyFill="1" applyBorder="1" applyAlignment="1" applyProtection="1">
      <alignment horizontal="center" vertical="center"/>
      <protection locked="0"/>
    </xf>
    <xf numFmtId="0" fontId="8" fillId="3" borderId="70" xfId="0" applyFont="1" applyFill="1" applyBorder="1" applyAlignment="1" applyProtection="1">
      <alignment horizontal="center" vertical="center" wrapText="1"/>
      <protection hidden="1"/>
    </xf>
    <xf numFmtId="0" fontId="8" fillId="3" borderId="122" xfId="0" applyFont="1" applyFill="1" applyBorder="1" applyAlignment="1" applyProtection="1">
      <alignment horizontal="center" vertical="center" wrapText="1"/>
      <protection hidden="1"/>
    </xf>
    <xf numFmtId="0" fontId="8" fillId="3" borderId="123" xfId="0" applyFont="1" applyFill="1" applyBorder="1" applyAlignment="1" applyProtection="1">
      <alignment horizontal="center" vertical="center" wrapText="1"/>
      <protection hidden="1"/>
    </xf>
    <xf numFmtId="0" fontId="8" fillId="0" borderId="16" xfId="0" applyFont="1" applyBorder="1" applyAlignment="1" applyProtection="1">
      <alignment horizontal="center" wrapText="1"/>
      <protection hidden="1"/>
    </xf>
    <xf numFmtId="0" fontId="24" fillId="0" borderId="92" xfId="0" applyFont="1" applyBorder="1" applyAlignment="1" applyProtection="1">
      <alignment horizontal="center" vertical="center"/>
      <protection hidden="1"/>
    </xf>
    <xf numFmtId="0" fontId="8" fillId="0" borderId="93" xfId="0" applyFont="1" applyBorder="1" applyAlignment="1" applyProtection="1">
      <alignment horizontal="center" vertical="center" wrapText="1"/>
      <protection hidden="1"/>
    </xf>
    <xf numFmtId="0" fontId="0" fillId="0" borderId="93" xfId="0" applyBorder="1" applyAlignment="1" applyProtection="1">
      <alignment horizontal="center" vertical="center"/>
      <protection hidden="1"/>
    </xf>
    <xf numFmtId="166" fontId="18" fillId="0" borderId="0" xfId="0" applyNumberFormat="1" applyFont="1" applyAlignment="1" applyProtection="1">
      <alignment horizontal="center" vertical="center"/>
      <protection hidden="1"/>
    </xf>
    <xf numFmtId="0" fontId="24" fillId="0" borderId="75" xfId="0" applyFont="1" applyBorder="1" applyAlignment="1" applyProtection="1">
      <alignment horizontal="center" vertical="center"/>
      <protection hidden="1"/>
    </xf>
    <xf numFmtId="0" fontId="7" fillId="0" borderId="15" xfId="0" applyFont="1" applyBorder="1" applyAlignment="1" applyProtection="1">
      <alignment horizontal="center" vertical="center"/>
      <protection hidden="1"/>
    </xf>
    <xf numFmtId="166" fontId="18" fillId="3" borderId="34" xfId="0" applyNumberFormat="1" applyFont="1" applyFill="1" applyBorder="1" applyAlignment="1" applyProtection="1">
      <alignment horizontal="center" vertical="center"/>
      <protection hidden="1"/>
    </xf>
    <xf numFmtId="166" fontId="18" fillId="3" borderId="35" xfId="0" applyNumberFormat="1" applyFont="1" applyFill="1" applyBorder="1" applyAlignment="1" applyProtection="1">
      <alignment horizontal="center" vertical="center"/>
      <protection hidden="1"/>
    </xf>
    <xf numFmtId="0" fontId="15" fillId="0" borderId="88" xfId="0" applyFont="1" applyBorder="1" applyAlignment="1" applyProtection="1">
      <alignment horizontal="center" vertical="center"/>
      <protection hidden="1"/>
    </xf>
    <xf numFmtId="0" fontId="15" fillId="3" borderId="87" xfId="0" applyFont="1" applyFill="1" applyBorder="1" applyAlignment="1" applyProtection="1">
      <alignment horizontal="center" vertical="center" wrapText="1"/>
      <protection hidden="1"/>
    </xf>
    <xf numFmtId="166" fontId="18" fillId="3" borderId="87" xfId="0" applyNumberFormat="1" applyFont="1" applyFill="1" applyBorder="1" applyAlignment="1" applyProtection="1">
      <alignment horizontal="center" vertical="center"/>
      <protection hidden="1"/>
    </xf>
    <xf numFmtId="166" fontId="18" fillId="3" borderId="94" xfId="0" applyNumberFormat="1" applyFont="1" applyFill="1" applyBorder="1" applyAlignment="1" applyProtection="1">
      <alignment horizontal="center" vertical="center"/>
      <protection hidden="1"/>
    </xf>
    <xf numFmtId="0" fontId="15" fillId="0" borderId="41" xfId="0" applyFont="1" applyBorder="1" applyAlignment="1" applyProtection="1">
      <alignment horizontal="center" vertical="center"/>
      <protection hidden="1"/>
    </xf>
    <xf numFmtId="0" fontId="15" fillId="3" borderId="34" xfId="0" applyFont="1" applyFill="1" applyBorder="1" applyAlignment="1" applyProtection="1">
      <alignment horizontal="center" vertical="center" wrapText="1"/>
      <protection hidden="1"/>
    </xf>
    <xf numFmtId="0" fontId="8" fillId="0" borderId="9" xfId="0" applyFont="1" applyBorder="1" applyAlignment="1" applyProtection="1">
      <alignment horizontal="center" vertical="center"/>
      <protection hidden="1"/>
    </xf>
    <xf numFmtId="0" fontId="8" fillId="0" borderId="38" xfId="0" applyFont="1" applyBorder="1" applyAlignment="1" applyProtection="1">
      <alignment horizontal="center" vertical="center"/>
      <protection hidden="1"/>
    </xf>
    <xf numFmtId="0" fontId="9" fillId="0" borderId="9" xfId="0" applyFont="1" applyBorder="1" applyAlignment="1" applyProtection="1">
      <alignment horizontal="center" vertical="center"/>
      <protection hidden="1"/>
    </xf>
    <xf numFmtId="0" fontId="8" fillId="0" borderId="36" xfId="0" applyFont="1" applyBorder="1" applyAlignment="1" applyProtection="1">
      <alignment horizontal="center" vertical="center"/>
      <protection hidden="1"/>
    </xf>
    <xf numFmtId="0" fontId="15" fillId="0" borderId="87" xfId="0" applyFont="1" applyBorder="1" applyAlignment="1" applyProtection="1">
      <alignment horizontal="center" vertical="center" wrapText="1"/>
      <protection hidden="1"/>
    </xf>
    <xf numFmtId="0" fontId="15" fillId="0" borderId="34" xfId="0" applyFont="1" applyBorder="1" applyAlignment="1" applyProtection="1">
      <alignment horizontal="center" vertical="center" wrapText="1"/>
      <protection hidden="1"/>
    </xf>
    <xf numFmtId="0" fontId="15" fillId="0" borderId="95" xfId="0" applyFont="1" applyBorder="1" applyAlignment="1" applyProtection="1">
      <alignment horizontal="center" vertical="center"/>
      <protection hidden="1"/>
    </xf>
    <xf numFmtId="0" fontId="8" fillId="0" borderId="61" xfId="0" applyFont="1" applyBorder="1" applyAlignment="1" applyProtection="1">
      <alignment horizontal="center" vertical="center"/>
      <protection hidden="1"/>
    </xf>
    <xf numFmtId="0" fontId="8" fillId="0" borderId="9"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8" fillId="0" borderId="96" xfId="0" applyFont="1" applyBorder="1" applyAlignment="1" applyProtection="1">
      <alignment horizontal="center" vertical="center"/>
      <protection hidden="1"/>
    </xf>
    <xf numFmtId="0" fontId="26" fillId="6" borderId="75" xfId="0" applyFont="1" applyFill="1" applyBorder="1" applyAlignment="1" applyProtection="1">
      <alignment horizontal="center"/>
      <protection locked="0"/>
    </xf>
    <xf numFmtId="0" fontId="15" fillId="0" borderId="0" xfId="0" applyFont="1" applyAlignment="1" applyProtection="1">
      <alignment horizontal="left" vertical="center"/>
      <protection hidden="1"/>
    </xf>
  </cellXfs>
  <cellStyles count="2">
    <cellStyle name="Normal" xfId="0" builtinId="0"/>
    <cellStyle name="Normal 3"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B3B3B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41337</xdr:colOff>
      <xdr:row>10</xdr:row>
      <xdr:rowOff>174611</xdr:rowOff>
    </xdr:from>
    <xdr:to>
      <xdr:col>12</xdr:col>
      <xdr:colOff>33539</xdr:colOff>
      <xdr:row>77</xdr:row>
      <xdr:rowOff>16710</xdr:rowOff>
    </xdr:to>
    <xdr:sp macro="" textlink="" fLocksText="0">
      <xdr:nvSpPr>
        <xdr:cNvPr id="12" name="Text 1">
          <a:extLst>
            <a:ext uri="{FF2B5EF4-FFF2-40B4-BE49-F238E27FC236}">
              <a16:creationId xmlns:a16="http://schemas.microsoft.com/office/drawing/2014/main" id="{FEDFDD0B-4ADD-1737-D863-69CF226786DE}"/>
            </a:ext>
          </a:extLst>
        </xdr:cNvPr>
        <xdr:cNvSpPr txBox="1">
          <a:spLocks noChangeArrowheads="1"/>
        </xdr:cNvSpPr>
      </xdr:nvSpPr>
      <xdr:spPr bwMode="auto">
        <a:xfrm>
          <a:off x="41337" y="1611716"/>
          <a:ext cx="8614834" cy="11405783"/>
        </a:xfrm>
        <a:prstGeom prst="rect">
          <a:avLst/>
        </a:prstGeom>
        <a:solidFill>
          <a:srgbClr val="FFFFFF"/>
        </a:solidFill>
        <a:ln w="36000" cap="sq">
          <a:solidFill>
            <a:srgbClr val="000000"/>
          </a:solidFill>
          <a:round/>
          <a:headEnd/>
          <a:tailEnd/>
        </a:ln>
        <a:effectLst/>
      </xdr:spPr>
      <xdr:txBody>
        <a:bodyPr vertOverflow="clip" wrap="square" lIns="18000" tIns="18000" rIns="18000" bIns="18000" anchor="t"/>
        <a:lstStyle/>
        <a:p>
          <a:pPr algn="l" rtl="0">
            <a:lnSpc>
              <a:spcPts val="300"/>
            </a:lnSpc>
            <a:defRPr sz="1000"/>
          </a:pPr>
          <a:endParaRPr lang="pt-BR" sz="1100" b="0" i="0" u="none" strike="noStrike" baseline="0">
            <a:solidFill>
              <a:sysClr val="windowText" lastClr="000000"/>
            </a:solidFill>
            <a:latin typeface="+mn-lt"/>
          </a:endParaRPr>
        </a:p>
        <a:p>
          <a:pPr algn="l" rtl="0">
            <a:lnSpc>
              <a:spcPts val="300"/>
            </a:lnSpc>
            <a:defRPr sz="1000"/>
          </a:pPr>
          <a:endParaRPr lang="pt-BR" sz="1100" b="0" i="0" u="none" strike="noStrike" baseline="0">
            <a:solidFill>
              <a:sysClr val="windowText" lastClr="000000"/>
            </a:solidFill>
            <a:latin typeface="+mn-lt"/>
          </a:endParaRPr>
        </a:p>
        <a:p>
          <a:pPr algn="l" rtl="0">
            <a:lnSpc>
              <a:spcPts val="300"/>
            </a:lnSpc>
            <a:defRPr sz="1000"/>
          </a:pPr>
          <a:endParaRPr lang="pt-BR" sz="1100" b="1" i="0" u="none" strike="noStrike" baseline="0">
            <a:solidFill>
              <a:sysClr val="windowText" lastClr="000000"/>
            </a:solidFill>
            <a:latin typeface="+mn-lt"/>
          </a:endParaRPr>
        </a:p>
        <a:p>
          <a:pPr marL="0" marR="0" lvl="0" indent="0" algn="l" defTabSz="914400" rtl="0" eaLnBrk="1" fontAlgn="auto" latinLnBrk="0" hangingPunct="1">
            <a:lnSpc>
              <a:spcPts val="300"/>
            </a:lnSpc>
            <a:spcBef>
              <a:spcPts val="0"/>
            </a:spcBef>
            <a:spcAft>
              <a:spcPts val="0"/>
            </a:spcAft>
            <a:buClrTx/>
            <a:buSzTx/>
            <a:buFontTx/>
            <a:buNone/>
            <a:tabLst/>
            <a:defRPr sz="1000"/>
          </a:pPr>
          <a:r>
            <a:rPr lang="pt-BR" sz="1100" b="1" i="0" baseline="0">
              <a:solidFill>
                <a:sysClr val="windowText" lastClr="000000"/>
              </a:solidFill>
              <a:effectLst/>
              <a:latin typeface="+mn-lt"/>
              <a:ea typeface="+mn-ea"/>
              <a:cs typeface="+mn-cs"/>
            </a:rPr>
            <a:t>TABELA 2- </a:t>
          </a:r>
          <a:r>
            <a:rPr lang="pt-BR" sz="1100" b="0" i="0" baseline="0">
              <a:solidFill>
                <a:sysClr val="windowText" lastClr="000000"/>
              </a:solidFill>
              <a:effectLst/>
              <a:latin typeface="+mn-lt"/>
              <a:ea typeface="+mn-ea"/>
              <a:cs typeface="+mn-cs"/>
            </a:rPr>
            <a:t>Por ser atividade exploratória e no primeiro ano de geração de resíduos, as metas só serão enviadas em 2027 junto com o PCP da referida RNT </a:t>
          </a:r>
        </a:p>
        <a:p>
          <a:pPr marL="0" marR="0" lvl="0" indent="0" algn="l" defTabSz="914400" rtl="0" eaLnBrk="1" fontAlgn="auto" latinLnBrk="0" hangingPunct="1">
            <a:lnSpc>
              <a:spcPts val="300"/>
            </a:lnSpc>
            <a:spcBef>
              <a:spcPts val="0"/>
            </a:spcBef>
            <a:spcAft>
              <a:spcPts val="0"/>
            </a:spcAft>
            <a:buClrTx/>
            <a:buSzTx/>
            <a:buFontTx/>
            <a:buNone/>
            <a:tabLst/>
            <a:defRPr sz="1000"/>
          </a:pPr>
          <a:endParaRPr lang="pt-BR" sz="1100" b="0" i="0" baseline="0">
            <a:solidFill>
              <a:sysClr val="windowText" lastClr="000000"/>
            </a:solidFill>
            <a:effectLst/>
            <a:latin typeface="+mn-lt"/>
            <a:ea typeface="+mn-ea"/>
            <a:cs typeface="+mn-cs"/>
          </a:endParaRPr>
        </a:p>
        <a:p>
          <a:pPr marL="0" marR="0" lvl="0" indent="0" algn="l" defTabSz="914400" rtl="0" eaLnBrk="1" fontAlgn="auto" latinLnBrk="0" hangingPunct="1">
            <a:lnSpc>
              <a:spcPts val="300"/>
            </a:lnSpc>
            <a:spcBef>
              <a:spcPts val="0"/>
            </a:spcBef>
            <a:spcAft>
              <a:spcPts val="0"/>
            </a:spcAft>
            <a:buClrTx/>
            <a:buSzTx/>
            <a:buFontTx/>
            <a:buNone/>
            <a:tabLst/>
            <a:defRPr sz="1000"/>
          </a:pPr>
          <a:endParaRPr lang="pt-BR" sz="1100" b="0" i="0" baseline="0">
            <a:solidFill>
              <a:sysClr val="windowText" lastClr="000000"/>
            </a:solidFill>
            <a:effectLst/>
            <a:latin typeface="+mn-lt"/>
            <a:ea typeface="+mn-ea"/>
            <a:cs typeface="+mn-cs"/>
          </a:endParaRPr>
        </a:p>
        <a:p>
          <a:pPr marL="0" marR="0" lvl="0" indent="0" algn="l" defTabSz="914400" rtl="0" eaLnBrk="1" fontAlgn="auto" latinLnBrk="0" hangingPunct="1">
            <a:lnSpc>
              <a:spcPts val="300"/>
            </a:lnSpc>
            <a:spcBef>
              <a:spcPts val="0"/>
            </a:spcBef>
            <a:spcAft>
              <a:spcPts val="0"/>
            </a:spcAft>
            <a:buClrTx/>
            <a:buSzTx/>
            <a:buFontTx/>
            <a:buNone/>
            <a:tabLst/>
            <a:defRPr sz="1000"/>
          </a:pPr>
          <a:endParaRPr lang="pt-BR" sz="1100" b="0" i="0" baseline="0">
            <a:solidFill>
              <a:sysClr val="windowText" lastClr="000000"/>
            </a:solidFill>
            <a:effectLst/>
            <a:latin typeface="+mn-lt"/>
            <a:ea typeface="+mn-ea"/>
            <a:cs typeface="+mn-cs"/>
          </a:endParaRPr>
        </a:p>
        <a:p>
          <a:pPr marL="0" marR="0" lvl="0" indent="0" algn="l" defTabSz="914400" rtl="0" eaLnBrk="1" fontAlgn="auto" latinLnBrk="0" hangingPunct="1">
            <a:lnSpc>
              <a:spcPts val="300"/>
            </a:lnSpc>
            <a:spcBef>
              <a:spcPts val="0"/>
            </a:spcBef>
            <a:spcAft>
              <a:spcPts val="0"/>
            </a:spcAft>
            <a:buClrTx/>
            <a:buSzTx/>
            <a:buFontTx/>
            <a:buNone/>
            <a:tabLst/>
            <a:defRPr sz="1000"/>
          </a:pPr>
          <a:r>
            <a:rPr lang="pt-BR" sz="1100" b="0" i="0" baseline="0">
              <a:solidFill>
                <a:sysClr val="windowText" lastClr="000000"/>
              </a:solidFill>
              <a:effectLst/>
              <a:latin typeface="+mn-lt"/>
              <a:ea typeface="+mn-ea"/>
              <a:cs typeface="+mn-cs"/>
            </a:rPr>
            <a:t>do ano de 2026.</a:t>
          </a:r>
          <a:endParaRPr lang="pt-BR" sz="1100" b="0">
            <a:solidFill>
              <a:sysClr val="windowText" lastClr="000000"/>
            </a:solidFill>
            <a:effectLst/>
            <a:latin typeface="+mn-lt"/>
          </a:endParaRPr>
        </a:p>
        <a:p>
          <a:pPr algn="l" rtl="0">
            <a:lnSpc>
              <a:spcPts val="300"/>
            </a:lnSpc>
            <a:defRPr sz="1000"/>
          </a:pPr>
          <a:endParaRPr lang="pt-BR" sz="1100" b="0" i="0" u="none" strike="noStrike" baseline="0">
            <a:solidFill>
              <a:srgbClr val="FF0000"/>
            </a:solidFill>
            <a:latin typeface="+mn-lt"/>
          </a:endParaRPr>
        </a:p>
        <a:p>
          <a:pPr algn="l" rtl="0">
            <a:lnSpc>
              <a:spcPts val="300"/>
            </a:lnSpc>
            <a:defRPr sz="1000"/>
          </a:pPr>
          <a:endParaRPr lang="pt-BR" sz="1100" b="0" i="0" u="none" strike="noStrike" baseline="0">
            <a:solidFill>
              <a:srgbClr val="FF0000"/>
            </a:solidFill>
            <a:latin typeface="+mn-lt"/>
          </a:endParaRPr>
        </a:p>
        <a:p>
          <a:pPr algn="l" rtl="0">
            <a:lnSpc>
              <a:spcPts val="300"/>
            </a:lnSpc>
            <a:defRPr sz="1000"/>
          </a:pPr>
          <a:endParaRPr lang="pt-BR" sz="1100" b="1" i="0" u="none" strike="noStrike" baseline="0">
            <a:solidFill>
              <a:srgbClr val="FF0000"/>
            </a:solidFill>
            <a:latin typeface="+mn-lt"/>
          </a:endParaRPr>
        </a:p>
        <a:p>
          <a:pPr rtl="0" eaLnBrk="1" fontAlgn="auto" latinLnBrk="0" hangingPunct="1">
            <a:lnSpc>
              <a:spcPts val="600"/>
            </a:lnSpc>
          </a:pPr>
          <a:endParaRPr lang="pt-BR" sz="1100" b="1" i="0" baseline="0">
            <a:solidFill>
              <a:sysClr val="windowText" lastClr="000000"/>
            </a:solidFill>
            <a:effectLst/>
            <a:latin typeface="+mn-lt"/>
            <a:ea typeface="+mn-ea"/>
            <a:cs typeface="+mn-cs"/>
          </a:endParaRPr>
        </a:p>
        <a:p>
          <a:pPr rtl="0" eaLnBrk="1" fontAlgn="auto" latinLnBrk="0" hangingPunct="1">
            <a:lnSpc>
              <a:spcPts val="600"/>
            </a:lnSpc>
          </a:pPr>
          <a:endParaRPr lang="pt-BR" sz="1100" b="1" i="0" baseline="0">
            <a:solidFill>
              <a:sysClr val="windowText" lastClr="000000"/>
            </a:solidFill>
            <a:effectLst/>
            <a:latin typeface="+mn-lt"/>
            <a:ea typeface="+mn-ea"/>
            <a:cs typeface="+mn-cs"/>
          </a:endParaRPr>
        </a:p>
        <a:p>
          <a:pPr rtl="0" eaLnBrk="1" fontAlgn="auto" latinLnBrk="0" hangingPunct="1">
            <a:lnSpc>
              <a:spcPts val="600"/>
            </a:lnSpc>
          </a:pPr>
          <a:r>
            <a:rPr lang="pt-BR" sz="1100" b="1" i="0" baseline="0">
              <a:solidFill>
                <a:sysClr val="windowText" lastClr="000000"/>
              </a:solidFill>
              <a:effectLst/>
              <a:latin typeface="+mn-lt"/>
              <a:ea typeface="+mn-ea"/>
              <a:cs typeface="+mn-cs"/>
            </a:rPr>
            <a:t>TABELA 3 </a:t>
          </a:r>
          <a:r>
            <a:rPr lang="pt-BR" sz="1100" b="0" i="0" baseline="0">
              <a:solidFill>
                <a:sysClr val="windowText" lastClr="000000"/>
              </a:solidFill>
              <a:effectLst/>
              <a:latin typeface="+mn-lt"/>
              <a:ea typeface="+mn-ea"/>
              <a:cs typeface="+mn-cs"/>
            </a:rPr>
            <a:t>- CONJUNTO DE EMPREENDIMENTOS, UNIDADES MARITIMAS E EMBARCAÇÕES</a:t>
          </a:r>
        </a:p>
        <a:p>
          <a:pPr rtl="0" eaLnBrk="1" fontAlgn="auto" latinLnBrk="0" hangingPunct="1">
            <a:lnSpc>
              <a:spcPts val="600"/>
            </a:lnSpc>
          </a:pPr>
          <a:endParaRPr lang="pt-BR" sz="1100" b="0" i="0" baseline="0">
            <a:solidFill>
              <a:sysClr val="windowText" lastClr="000000"/>
            </a:solidFill>
            <a:effectLst/>
            <a:latin typeface="+mn-lt"/>
            <a:ea typeface="+mn-ea"/>
            <a:cs typeface="+mn-cs"/>
          </a:endParaRPr>
        </a:p>
        <a:p>
          <a:pPr rtl="0" eaLnBrk="1" fontAlgn="auto" latinLnBrk="0" hangingPunct="1">
            <a:lnSpc>
              <a:spcPts val="600"/>
            </a:lnSpc>
          </a:pPr>
          <a:r>
            <a:rPr lang="pt-BR" sz="1100" b="0" i="0" baseline="0">
              <a:solidFill>
                <a:sysClr val="windowText" lastClr="000000"/>
              </a:solidFill>
              <a:effectLst/>
              <a:latin typeface="+mn-lt"/>
              <a:ea typeface="+mn-ea"/>
              <a:cs typeface="+mn-cs"/>
            </a:rPr>
            <a:t>,</a:t>
          </a:r>
        </a:p>
        <a:p>
          <a:pPr rtl="0" eaLnBrk="1" fontAlgn="auto" latinLnBrk="0" hangingPunct="1">
            <a:lnSpc>
              <a:spcPts val="600"/>
            </a:lnSpc>
          </a:pPr>
          <a:r>
            <a:rPr lang="pt-BR" sz="1100" b="0" i="0" baseline="0">
              <a:solidFill>
                <a:sysClr val="windowText" lastClr="000000"/>
              </a:solidFill>
              <a:effectLst/>
              <a:latin typeface="+mn-lt"/>
              <a:ea typeface="+mn-ea"/>
              <a:cs typeface="+mn-cs"/>
            </a:rPr>
            <a:t>Licença de Operação (LO) Nº 1684/2025 (25058395) - Referente ao empreendimento PERFURAÇÃO MARÍTIMA NO BLOCO FZA-M-59, BACIA DA FOZ DO</a:t>
          </a:r>
        </a:p>
        <a:p>
          <a:pPr rtl="0" eaLnBrk="1" fontAlgn="auto" latinLnBrk="0" hangingPunct="1">
            <a:lnSpc>
              <a:spcPts val="600"/>
            </a:lnSpc>
          </a:pPr>
          <a:endParaRPr lang="pt-BR" sz="1100" b="0" i="0" baseline="0">
            <a:solidFill>
              <a:sysClr val="windowText" lastClr="000000"/>
            </a:solidFill>
            <a:effectLst/>
            <a:latin typeface="+mn-lt"/>
            <a:ea typeface="+mn-ea"/>
            <a:cs typeface="+mn-cs"/>
          </a:endParaRPr>
        </a:p>
        <a:p>
          <a:pPr rtl="0" eaLnBrk="1" fontAlgn="auto" latinLnBrk="0" hangingPunct="1">
            <a:lnSpc>
              <a:spcPts val="600"/>
            </a:lnSpc>
          </a:pPr>
          <a:r>
            <a:rPr lang="pt-BR" sz="1100" b="0" i="0" baseline="0">
              <a:solidFill>
                <a:sysClr val="windowText" lastClr="000000"/>
              </a:solidFill>
              <a:effectLst/>
              <a:latin typeface="+mn-lt"/>
              <a:ea typeface="+mn-ea"/>
              <a:cs typeface="+mn-cs"/>
            </a:rPr>
            <a:t>AMAZONAS.</a:t>
          </a:r>
          <a:endParaRPr lang="pt-BR" sz="1100" b="1" i="0" baseline="0">
            <a:solidFill>
              <a:srgbClr val="FF0000"/>
            </a:solidFill>
            <a:effectLst/>
            <a:latin typeface="+mn-lt"/>
            <a:ea typeface="+mn-ea"/>
            <a:cs typeface="+mn-cs"/>
          </a:endParaRPr>
        </a:p>
        <a:p>
          <a:pPr rtl="0" eaLnBrk="1" fontAlgn="auto" latinLnBrk="0" hangingPunct="1">
            <a:lnSpc>
              <a:spcPts val="600"/>
            </a:lnSpc>
          </a:pPr>
          <a:endParaRPr lang="pt-BR" sz="1100" b="1" i="0" baseline="0">
            <a:solidFill>
              <a:srgbClr val="FF0000"/>
            </a:solidFill>
            <a:effectLst/>
            <a:latin typeface="+mn-lt"/>
            <a:ea typeface="+mn-ea"/>
            <a:cs typeface="+mn-cs"/>
          </a:endParaRPr>
        </a:p>
        <a:p>
          <a:pPr rtl="0" eaLnBrk="1" fontAlgn="auto" latinLnBrk="0" hangingPunct="1">
            <a:lnSpc>
              <a:spcPts val="600"/>
            </a:lnSpc>
          </a:pPr>
          <a:endParaRPr lang="pt-BR" sz="1100" b="0">
            <a:solidFill>
              <a:sysClr val="windowText" lastClr="000000"/>
            </a:solidFill>
            <a:effectLst/>
            <a:latin typeface="+mn-lt"/>
          </a:endParaRPr>
        </a:p>
        <a:p>
          <a:pPr rtl="0" eaLnBrk="1" fontAlgn="auto" latinLnBrk="0" hangingPunct="1"/>
          <a:r>
            <a:rPr lang="pt-BR" sz="1100" b="0" i="0" baseline="0">
              <a:solidFill>
                <a:sysClr val="windowText" lastClr="000000"/>
              </a:solidFill>
              <a:effectLst/>
              <a:latin typeface="+mn-lt"/>
              <a:ea typeface="+mn-ea"/>
              <a:cs typeface="+mn-cs"/>
            </a:rPr>
            <a:t>Data e quantidade de dias de operação de cada unidade marítima na atividade de perfuração no poço </a:t>
          </a:r>
          <a:r>
            <a:rPr lang="pt-BR" sz="1100" b="0" i="0" baseline="0">
              <a:effectLst/>
              <a:latin typeface="+mn-lt"/>
              <a:ea typeface="+mn-ea"/>
              <a:cs typeface="+mn-cs"/>
            </a:rPr>
            <a:t>FZA-M-59 (RNT-10).</a:t>
          </a:r>
          <a:endParaRPr lang="pt-BR">
            <a:effectLst/>
          </a:endParaRPr>
        </a:p>
        <a:p>
          <a:pPr rtl="0" eaLnBrk="1" fontAlgn="auto" latinLnBrk="0" hangingPunct="1">
            <a:lnSpc>
              <a:spcPts val="600"/>
            </a:lnSpc>
          </a:pPr>
          <a:endParaRPr lang="pt-BR" sz="1100" b="0" i="0" u="none" strike="noStrike" baseline="0">
            <a:solidFill>
              <a:srgbClr val="000000"/>
            </a:solidFill>
            <a:latin typeface="+mn-lt"/>
          </a:endParaRPr>
        </a:p>
        <a:p>
          <a:pPr algn="l" rtl="0">
            <a:lnSpc>
              <a:spcPts val="300"/>
            </a:lnSpc>
            <a:defRPr sz="1000"/>
          </a:pPr>
          <a:endParaRPr lang="pt-BR" sz="1100" b="0" i="0" u="none" strike="noStrike" baseline="0">
            <a:solidFill>
              <a:srgbClr val="000000"/>
            </a:solidFill>
            <a:latin typeface="+mn-lt"/>
          </a:endParaRPr>
        </a:p>
        <a:p>
          <a:pPr algn="l" rtl="0">
            <a:lnSpc>
              <a:spcPts val="300"/>
            </a:lnSpc>
            <a:defRPr sz="1000"/>
          </a:pPr>
          <a:endParaRPr lang="pt-BR" sz="1100" b="0" i="0" u="none" strike="noStrike" baseline="0">
            <a:solidFill>
              <a:srgbClr val="000000"/>
            </a:solidFill>
            <a:latin typeface="+mn-lt"/>
          </a:endParaRPr>
        </a:p>
        <a:p>
          <a:pPr algn="l" rtl="0">
            <a:lnSpc>
              <a:spcPts val="700"/>
            </a:lnSpc>
            <a:defRPr sz="1000"/>
          </a:pPr>
          <a:endParaRPr lang="pt-BR" sz="1100" b="0" i="0" u="none" strike="noStrike" baseline="0">
            <a:solidFill>
              <a:srgbClr val="000000"/>
            </a:solidFill>
            <a:latin typeface="+mn-lt"/>
          </a:endParaRPr>
        </a:p>
        <a:p>
          <a:pPr algn="l" rtl="0">
            <a:lnSpc>
              <a:spcPts val="300"/>
            </a:lnSpc>
            <a:defRPr sz="1000"/>
          </a:pPr>
          <a:endParaRPr lang="pt-BR" sz="1100" b="0" i="0" u="none" strike="noStrike" baseline="0">
            <a:solidFill>
              <a:srgbClr val="000000"/>
            </a:solidFill>
            <a:latin typeface="+mn-lt"/>
          </a:endParaRPr>
        </a:p>
        <a:p>
          <a:pPr algn="l" rtl="0">
            <a:lnSpc>
              <a:spcPts val="700"/>
            </a:lnSpc>
            <a:defRPr sz="1000"/>
          </a:pPr>
          <a:endParaRPr lang="pt-BR" sz="1100" b="0" i="0" u="none" strike="noStrike" baseline="0">
            <a:solidFill>
              <a:srgbClr val="000000"/>
            </a:solidFill>
            <a:latin typeface="+mn-lt"/>
          </a:endParaRPr>
        </a:p>
        <a:p>
          <a:pPr algn="l" rtl="0">
            <a:lnSpc>
              <a:spcPts val="700"/>
            </a:lnSpc>
            <a:defRPr sz="1000"/>
          </a:pPr>
          <a:endParaRPr lang="pt-BR" sz="1100" b="0" i="0" u="none" strike="noStrike" baseline="0">
            <a:solidFill>
              <a:srgbClr val="000000"/>
            </a:solidFill>
            <a:latin typeface="+mn-lt"/>
          </a:endParaRPr>
        </a:p>
        <a:p>
          <a:pPr algn="l" rtl="0">
            <a:lnSpc>
              <a:spcPts val="700"/>
            </a:lnSpc>
            <a:defRPr sz="1000"/>
          </a:pPr>
          <a:endParaRPr lang="pt-BR" sz="1100" b="0" i="0" u="none" strike="noStrike" baseline="0">
            <a:solidFill>
              <a:srgbClr val="000000"/>
            </a:solidFill>
            <a:latin typeface="+mn-lt"/>
          </a:endParaRPr>
        </a:p>
        <a:p>
          <a:pPr algn="l" rtl="0">
            <a:lnSpc>
              <a:spcPts val="300"/>
            </a:lnSpc>
            <a:defRPr sz="1000"/>
          </a:pPr>
          <a:endParaRPr lang="pt-BR" sz="1100" b="0" i="0" u="none" strike="noStrike" baseline="0">
            <a:solidFill>
              <a:srgbClr val="000000"/>
            </a:solidFill>
            <a:latin typeface="+mn-lt"/>
          </a:endParaRPr>
        </a:p>
        <a:p>
          <a:pPr algn="l" rtl="0">
            <a:lnSpc>
              <a:spcPts val="700"/>
            </a:lnSpc>
            <a:defRPr sz="1000"/>
          </a:pPr>
          <a:endParaRPr lang="pt-BR" sz="1100" b="0" i="0" u="none" strike="noStrike" baseline="0">
            <a:solidFill>
              <a:srgbClr val="000000"/>
            </a:solidFill>
            <a:latin typeface="+mn-lt"/>
          </a:endParaRPr>
        </a:p>
        <a:p>
          <a:pPr rtl="0" eaLnBrk="1" fontAlgn="auto" latinLnBrk="0" hangingPunct="1"/>
          <a:endParaRPr lang="pt-BR" sz="1100" b="1">
            <a:solidFill>
              <a:sysClr val="windowText" lastClr="000000"/>
            </a:solidFill>
            <a:effectLst/>
            <a:latin typeface="+mn-lt"/>
            <a:ea typeface="+mn-ea"/>
            <a:cs typeface="+mn-cs"/>
          </a:endParaRPr>
        </a:p>
        <a:p>
          <a:pPr algn="just" rtl="0" eaLnBrk="1" fontAlgn="auto" latinLnBrk="0" hangingPunct="1"/>
          <a:r>
            <a:rPr lang="pt-BR" sz="1100" b="0">
              <a:solidFill>
                <a:sysClr val="windowText" lastClr="000000"/>
              </a:solidFill>
              <a:effectLst/>
              <a:latin typeface="+mn-lt"/>
              <a:ea typeface="+mn-ea"/>
              <a:cs typeface="+mn-cs"/>
            </a:rPr>
            <a:t>Para a consolidação dos dados do PCP 2025 da RNT-10, foram considerados os dados operacionais das embarcações de apoio BARU GORGONA, C VIKING, C WARRIOR, CORCOVADO, ILHA DAS FLECHAS, MR SIDNEY e MS VIRGIE. Neste caso, o critério adotado consiste em registrar as embarcações na RNT correspondente àquela em que cada embarcação apresentou maior tempo de operação. Todas as embarcações apresentadas atuaram em outras regiões, além da região 10. Destaca-se que na Região Nota-Técnica 10 não há atividades de produção, logo as informações são apropriadas no Apêndice 2.</a:t>
          </a:r>
        </a:p>
        <a:p>
          <a:pPr rtl="0" eaLnBrk="1" fontAlgn="auto" latinLnBrk="0" hangingPunct="1"/>
          <a:endParaRPr lang="pt-BR" sz="1100" b="1">
            <a:solidFill>
              <a:sysClr val="windowText" lastClr="000000"/>
            </a:solidFill>
            <a:effectLst/>
            <a:latin typeface="+mn-lt"/>
            <a:ea typeface="+mn-ea"/>
            <a:cs typeface="+mn-cs"/>
          </a:endParaRPr>
        </a:p>
        <a:p>
          <a:pPr rtl="0" eaLnBrk="1" fontAlgn="auto" latinLnBrk="0" hangingPunct="1"/>
          <a:endParaRPr lang="pt-BR" sz="1100" b="1">
            <a:solidFill>
              <a:sysClr val="windowText" lastClr="000000"/>
            </a:solidFill>
            <a:effectLst/>
            <a:latin typeface="+mn-lt"/>
            <a:ea typeface="+mn-ea"/>
            <a:cs typeface="+mn-cs"/>
          </a:endParaRPr>
        </a:p>
        <a:p>
          <a:pPr rtl="0" eaLnBrk="1" fontAlgn="auto" latinLnBrk="0" hangingPunct="1"/>
          <a:r>
            <a:rPr lang="pt-BR" sz="1100" b="1">
              <a:solidFill>
                <a:sysClr val="windowText" lastClr="000000"/>
              </a:solidFill>
              <a:effectLst/>
              <a:latin typeface="+mn-lt"/>
              <a:ea typeface="+mn-ea"/>
              <a:cs typeface="+mn-cs"/>
            </a:rPr>
            <a:t>TABELA 4</a:t>
          </a:r>
        </a:p>
        <a:p>
          <a:pPr rtl="0"/>
          <a:r>
            <a:rPr lang="pt-BR" sz="1100" u="sng">
              <a:effectLst/>
              <a:latin typeface="+mn-lt"/>
              <a:ea typeface="+mn-ea"/>
              <a:cs typeface="+mn-cs"/>
            </a:rPr>
            <a:t>Tabela 4 - Quadro 1 – LOCAIS DE DESEMBARQUE</a:t>
          </a:r>
          <a:r>
            <a:rPr lang="pt-BR" sz="1100">
              <a:effectLst/>
              <a:latin typeface="+mn-lt"/>
              <a:ea typeface="+mn-ea"/>
              <a:cs typeface="+mn-cs"/>
            </a:rPr>
            <a:t>: Identifica os portos onde foram desembarcaram os resíduos provenientes das</a:t>
          </a:r>
          <a:r>
            <a:rPr lang="pt-BR" sz="1100" baseline="0">
              <a:effectLst/>
              <a:latin typeface="+mn-lt"/>
              <a:ea typeface="+mn-ea"/>
              <a:cs typeface="+mn-cs"/>
            </a:rPr>
            <a:t> embarcações de apoio</a:t>
          </a:r>
          <a:r>
            <a:rPr lang="pt-BR" sz="1100">
              <a:effectLst/>
              <a:latin typeface="+mn-lt"/>
              <a:ea typeface="+mn-ea"/>
              <a:cs typeface="+mn-cs"/>
            </a:rPr>
            <a:t>. Ressalta-se que não houve destinação</a:t>
          </a:r>
          <a:r>
            <a:rPr lang="pt-BR" sz="1100" baseline="0">
              <a:effectLst/>
              <a:latin typeface="+mn-lt"/>
              <a:ea typeface="+mn-ea"/>
              <a:cs typeface="+mn-cs"/>
            </a:rPr>
            <a:t> de resíduo pela sonda NS-42 em 2025.</a:t>
          </a:r>
          <a:endParaRPr lang="pt-BR">
            <a:effectLst/>
          </a:endParaRPr>
        </a:p>
        <a:p>
          <a:pPr rtl="0" eaLnBrk="1" fontAlgn="auto" latinLnBrk="0" hangingPunct="1"/>
          <a:r>
            <a:rPr lang="pt-BR" sz="1100" b="0" i="0" u="sng" baseline="0">
              <a:effectLst/>
              <a:latin typeface="+mn-lt"/>
              <a:ea typeface="+mn-ea"/>
              <a:cs typeface="+mn-cs"/>
            </a:rPr>
            <a:t>Tabela 4 - Quadro 2 – TRANSPORTE TERRESTRE: </a:t>
          </a:r>
          <a:r>
            <a:rPr lang="pt-BR" sz="1100" b="0" i="0" baseline="0">
              <a:effectLst/>
              <a:latin typeface="+mn-lt"/>
              <a:ea typeface="+mn-ea"/>
              <a:cs typeface="+mn-cs"/>
            </a:rPr>
            <a:t>está prenchida com as rotas das empresas que transportaram os resíduos desembarcados pelas embarcações de apoio.</a:t>
          </a:r>
          <a:endParaRPr lang="pt-BR" sz="1100" b="1">
            <a:solidFill>
              <a:sysClr val="windowText" lastClr="000000"/>
            </a:solidFill>
            <a:effectLst/>
            <a:latin typeface="+mn-lt"/>
            <a:ea typeface="+mn-ea"/>
            <a:cs typeface="+mn-cs"/>
          </a:endParaRPr>
        </a:p>
        <a:p>
          <a:pPr rtl="0" eaLnBrk="1" fontAlgn="auto" latinLnBrk="0" hangingPunct="1"/>
          <a:endParaRPr lang="pt-BR" sz="1100" b="1">
            <a:solidFill>
              <a:sysClr val="windowText" lastClr="000000"/>
            </a:solidFill>
            <a:effectLst/>
            <a:latin typeface="+mn-lt"/>
            <a:ea typeface="+mn-ea"/>
            <a:cs typeface="+mn-cs"/>
          </a:endParaRPr>
        </a:p>
        <a:p>
          <a:pPr rtl="0" eaLnBrk="1" fontAlgn="auto" latinLnBrk="0" hangingPunct="1"/>
          <a:endParaRPr lang="pt-BR" sz="1100" b="1">
            <a:solidFill>
              <a:sysClr val="windowText" lastClr="000000"/>
            </a:solidFill>
            <a:effectLst/>
            <a:latin typeface="+mn-lt"/>
            <a:ea typeface="+mn-ea"/>
            <a:cs typeface="+mn-cs"/>
          </a:endParaRPr>
        </a:p>
        <a:p>
          <a:pPr rtl="0" eaLnBrk="1" fontAlgn="auto" latinLnBrk="0" hangingPunct="1"/>
          <a:r>
            <a:rPr lang="pt-BR" sz="1100" b="1">
              <a:solidFill>
                <a:sysClr val="windowText" lastClr="000000"/>
              </a:solidFill>
              <a:effectLst/>
              <a:latin typeface="+mn-lt"/>
              <a:ea typeface="+mn-ea"/>
              <a:cs typeface="+mn-cs"/>
            </a:rPr>
            <a:t>TABELA 5 </a:t>
          </a: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Está prenchida com as empresas que transportaram e ou destinaram os resíduos desembarcados. No caso das licenças com prazo de validade vencido no período do relatório, os resíduos foram destinados dentro da validade do documento. </a:t>
          </a:r>
          <a:r>
            <a:rPr lang="pt-BR" sz="1100">
              <a:effectLst/>
              <a:latin typeface="+mn-lt"/>
              <a:ea typeface="+mn-ea"/>
              <a:cs typeface="+mn-cs"/>
            </a:rPr>
            <a:t>Foi realizada consulta nos respectivos órgãos ambientais sobre a continuidade da renovação das licenças ambientais. Mediante aos números de protocolos apresentados, constata-se que os processos estão vigentes.  </a:t>
          </a:r>
          <a:endParaRPr lang="pt-BR">
            <a:effectLst/>
          </a:endParaRPr>
        </a:p>
        <a:p>
          <a:pPr rtl="0" eaLnBrk="1" fontAlgn="auto" latinLnBrk="0" hangingPunct="1"/>
          <a:endParaRPr lang="pt-BR" sz="1100" b="1">
            <a:solidFill>
              <a:sysClr val="windowText" lastClr="000000"/>
            </a:solidFill>
            <a:effectLst/>
            <a:latin typeface="+mn-lt"/>
            <a:ea typeface="+mn-ea"/>
            <a:cs typeface="+mn-cs"/>
          </a:endParaRPr>
        </a:p>
        <a:p>
          <a:pPr rtl="0" eaLnBrk="1" fontAlgn="auto" latinLnBrk="0" hangingPunct="1"/>
          <a:endParaRPr lang="pt-BR" sz="1100" b="1">
            <a:solidFill>
              <a:sysClr val="windowText" lastClr="000000"/>
            </a:solidFill>
            <a:effectLst/>
            <a:latin typeface="+mn-lt"/>
            <a:ea typeface="+mn-ea"/>
            <a:cs typeface="+mn-cs"/>
          </a:endParaRPr>
        </a:p>
        <a:p>
          <a:pPr rtl="0"/>
          <a:r>
            <a:rPr lang="pt-BR" sz="1100" b="1" i="0" baseline="0">
              <a:effectLst/>
              <a:latin typeface="+mn-lt"/>
              <a:ea typeface="+mn-ea"/>
              <a:cs typeface="+mn-cs"/>
            </a:rPr>
            <a:t>TABELA 6</a:t>
          </a:r>
          <a:endParaRPr lang="pt-BR">
            <a:effectLst/>
          </a:endParaRPr>
        </a:p>
        <a:p>
          <a:pPr rtl="0"/>
          <a:r>
            <a:rPr lang="pt-BR" sz="1100" b="0" i="0" baseline="0">
              <a:effectLst/>
              <a:latin typeface="+mn-lt"/>
              <a:ea typeface="+mn-ea"/>
              <a:cs typeface="+mn-cs"/>
            </a:rPr>
            <a:t>Está prenchida de acordo com a região de geração do resíduo, no caso RNT-10 FZA. No caso das embarcações, trata-se da geração de resíduos gerados no ano. </a:t>
          </a:r>
        </a:p>
        <a:p>
          <a:pPr rtl="0"/>
          <a:endParaRPr lang="pt-BR" sz="1100" b="0" i="0" baseline="0">
            <a:solidFill>
              <a:sysClr val="windowText" lastClr="000000"/>
            </a:solidFill>
            <a:effectLst/>
            <a:latin typeface="+mn-lt"/>
            <a:ea typeface="+mn-ea"/>
            <a:cs typeface="+mn-cs"/>
          </a:endParaRPr>
        </a:p>
        <a:p>
          <a:pPr rtl="0"/>
          <a:endParaRPr lang="pt-BR" sz="1100" b="1">
            <a:solidFill>
              <a:sysClr val="windowText" lastClr="000000"/>
            </a:solidFill>
            <a:effectLst/>
            <a:latin typeface="+mn-lt"/>
            <a:ea typeface="+mn-ea"/>
            <a:cs typeface="+mn-cs"/>
          </a:endParaRPr>
        </a:p>
        <a:p>
          <a:pPr rtl="0" eaLnBrk="1" fontAlgn="auto" latinLnBrk="0" hangingPunct="1"/>
          <a:r>
            <a:rPr lang="pt-BR" sz="1100" b="1">
              <a:solidFill>
                <a:sysClr val="windowText" lastClr="000000"/>
              </a:solidFill>
              <a:effectLst/>
              <a:latin typeface="+mn-lt"/>
              <a:ea typeface="+mn-ea"/>
              <a:cs typeface="+mn-cs"/>
            </a:rPr>
            <a:t>TABELA 7</a:t>
          </a:r>
          <a:endParaRPr lang="pt-BR" sz="1100" b="1" baseline="0">
            <a:solidFill>
              <a:sysClr val="windowText" lastClr="000000"/>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Os resíduos que seguem para DESCONTAMINAÇÃO normalmente seguem para RECICLAGEM ou REAPROVEITAMENTO ou REUSO. Durante o ano de 2025 as operadoras foram orientadas a apontar a DESCONTAMINAÇÃO e, ter a rastreabilidade da destinação final.</a:t>
          </a:r>
          <a:endParaRPr lang="pt-BR">
            <a:effectLst/>
          </a:endParaRPr>
        </a:p>
        <a:p>
          <a:pPr rtl="0" eaLnBrk="1" fontAlgn="auto" latinLnBrk="0" hangingPunct="1"/>
          <a:endParaRPr lang="pt-BR" sz="1100" b="1" i="0" baseline="0">
            <a:solidFill>
              <a:sysClr val="windowText" lastClr="000000"/>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FNT 1 - Resíduos Oleosos: 162.140 kg de Água Oleosa encaminhada para tratamento em ETEI; 35.950 kg de Água Oleosa encaminhada para Blendagem; 23.893 kg de Óleo Usado encaminhado para Rerrefino; 469,60 kg de Óleo de Cozinha encaminhado para Reciclagem.</a:t>
          </a:r>
        </a:p>
        <a:p>
          <a:pPr marL="0" marR="0" lvl="0" indent="0" defTabSz="914400" rtl="0" eaLnBrk="1" fontAlgn="auto" latinLnBrk="0" hangingPunct="1">
            <a:lnSpc>
              <a:spcPct val="100000"/>
            </a:lnSpc>
            <a:spcBef>
              <a:spcPts val="0"/>
            </a:spcBef>
            <a:spcAft>
              <a:spcPts val="0"/>
            </a:spcAft>
            <a:buClrTx/>
            <a:buSzTx/>
            <a:buFontTx/>
            <a:buNone/>
            <a:tabLst/>
            <a:defRPr/>
          </a:pPr>
          <a:endParaRPr lang="pt-BR" sz="1100" b="0" i="0" baseline="0">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FNT 2 - Compreende exclusivamente a destinação de Resíduos Contaminados com Óleo e/ou Produtos Químicos.</a:t>
          </a:r>
        </a:p>
        <a:p>
          <a:pPr marL="0" marR="0" lvl="0" indent="0" defTabSz="914400" rtl="0" eaLnBrk="1" fontAlgn="auto" latinLnBrk="0" hangingPunct="1">
            <a:lnSpc>
              <a:spcPct val="100000"/>
            </a:lnSpc>
            <a:spcBef>
              <a:spcPts val="0"/>
            </a:spcBef>
            <a:spcAft>
              <a:spcPts val="0"/>
            </a:spcAft>
            <a:buClrTx/>
            <a:buSzTx/>
            <a:buFontTx/>
            <a:buNone/>
            <a:tabLst/>
            <a:defRPr/>
          </a:pPr>
          <a:endParaRPr lang="pt-BR" sz="1100" b="0" i="0" baseline="0">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FNT 3 - Tambor Contaminado: 1.808 kg de Embalagem Metálica Contaminada encaminhada para Recondicionamento; 598 kg de de Embalagem Metálica Contaminada e 122 kg de Embalagem Plástica Contaminada encaminhadas para Aterro Industrial; 318 kg de Embalagem Plástica Contaminada encaminhada para Blendagem; 312,10 kg de Embalagem Plástica Contaminada encaminhada para Incineração; 50 kg de Embalagem Plástica Contaminada encaminhada para Coprocessamento; 6 kg de Embalagem Metálica Contaminada encaminhada para Descontaminação; </a:t>
          </a:r>
          <a:endParaRPr lang="pt-BR">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FNT 17 - Resíduos Não Passíveis de Reciclagem: 7.075,60 kg de Lixo Comum encaminhado para Incineração; 6.513,20 kg de Lixo Comum encaminhado para Blendagem; 1.658 kg de Lixo Comum encaminhado para Aterro Sanitário; 386 kg de Lixo Comum encaminhado para Aterro Industrial; 25 kg de Sinalizadores Pirotécnicos encaminhados para Detonação.  </a:t>
          </a:r>
          <a:endParaRPr lang="pt-BR">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pt-BR" sz="1100" b="0" i="0" baseline="0">
              <a:effectLst/>
              <a:latin typeface="+mn-lt"/>
              <a:ea typeface="+mn-ea"/>
              <a:cs typeface="+mn-cs"/>
            </a:rPr>
            <a:t>Nota:</a:t>
          </a:r>
          <a:endParaRPr lang="pt-BR">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pt-BR">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pt-BR">
              <a:effectLst/>
            </a:rPr>
            <a:t>1 - </a:t>
          </a:r>
          <a:r>
            <a:rPr lang="pt-BR" sz="1100">
              <a:effectLst/>
              <a:latin typeface="+mn-lt"/>
              <a:ea typeface="+mn-ea"/>
              <a:cs typeface="+mn-cs"/>
            </a:rPr>
            <a:t>Todos os resíduos destinados ao coprocessamento foram previamente submetidos ao processo de blendagem.</a:t>
          </a:r>
          <a:endParaRPr lang="pt-BR">
            <a:effectLst/>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pt-BR">
              <a:effectLst/>
            </a:rPr>
            <a:t>2 - Todos os resíduos perigosos associados</a:t>
          </a:r>
          <a:r>
            <a:rPr lang="pt-BR" baseline="0">
              <a:effectLst/>
            </a:rPr>
            <a:t> a sigla DF-09 foram destinados para Aterro Industrial - Classe I, que inclui </a:t>
          </a:r>
          <a:r>
            <a:rPr lang="pt-BR" sz="1100" b="0" i="0" baseline="0">
              <a:effectLst/>
              <a:latin typeface="+mn-lt"/>
              <a:ea typeface="+mn-ea"/>
              <a:cs typeface="+mn-cs"/>
            </a:rPr>
            <a:t>Resíduos Contaminados com Óleo e/ou Produtos Químicos, Embalagem Metálica Contaminada, Embalagem Plástica Contaminada e Sucata de Material Eletro/Eletrônico. </a:t>
          </a:r>
        </a:p>
        <a:p>
          <a:pPr marL="0" marR="0" lvl="0" indent="0" algn="l" defTabSz="914400" rtl="0" eaLnBrk="1" fontAlgn="auto" latinLnBrk="0" hangingPunct="1">
            <a:lnSpc>
              <a:spcPct val="100000"/>
            </a:lnSpc>
            <a:spcBef>
              <a:spcPts val="0"/>
            </a:spcBef>
            <a:spcAft>
              <a:spcPts val="0"/>
            </a:spcAft>
            <a:buClrTx/>
            <a:buSzTx/>
            <a:buFontTx/>
            <a:buNone/>
            <a:tabLst/>
            <a:defRPr/>
          </a:pPr>
          <a:r>
            <a:rPr lang="pt-BR">
              <a:effectLst/>
            </a:rPr>
            <a:t>3 - Ressalta-se que a Região Nota-Técnica 10 apresenta limitações quanto à disponibilidade de empresas e soluções para a gestão e destinação de resíduos, especialmente no que se refere à oferta de tecnologias mais nobres de tratamento. O cenário atual reflete um estágio de desenvolvimento da estrutura local. A tendência é de evolução conforme o aumento das atividades na região. Reforça-se, contudo, nosso compromisso contínuo em buscar melhorias em nossos processos, visando o aprimoramento das tecnologias de tratamento dos resíduos gerados nas atividades offshore.</a:t>
          </a: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0" i="0" baseline="0">
            <a:solidFill>
              <a:sysClr val="windowText" lastClr="00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a:lnSpc>
              <a:spcPts val="600"/>
            </a:lnSpc>
          </a:pPr>
          <a:endParaRPr lang="pt-BR" sz="1100">
            <a:solidFill>
              <a:srgbClr val="FF0000"/>
            </a:solidFill>
            <a:effectLst/>
            <a:latin typeface="+mn-lt"/>
          </a:endParaRPr>
        </a:p>
        <a:p>
          <a:pPr rtl="0">
            <a:lnSpc>
              <a:spcPts val="600"/>
            </a:lnSpc>
          </a:pPr>
          <a:endParaRPr lang="pt-BR" sz="1100" b="1" i="0" u="none" strike="noStrike">
            <a:effectLst/>
            <a:latin typeface="+mn-lt"/>
            <a:ea typeface="+mn-ea"/>
            <a:cs typeface="+mn-cs"/>
          </a:endParaRPr>
        </a:p>
        <a:p>
          <a:pPr rtl="0">
            <a:lnSpc>
              <a:spcPts val="600"/>
            </a:lnSpc>
          </a:pPr>
          <a:endParaRPr lang="pt-BR" sz="1100" b="0" i="0" u="none" strike="noStrike">
            <a:effectLst/>
            <a:latin typeface="+mn-lt"/>
            <a:ea typeface="+mn-ea"/>
            <a:cs typeface="+mn-cs"/>
          </a:endParaRPr>
        </a:p>
        <a:p>
          <a:pPr algn="l" rtl="0">
            <a:lnSpc>
              <a:spcPts val="7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5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600"/>
            </a:lnSpc>
            <a:defRPr sz="1000"/>
          </a:pPr>
          <a:endParaRPr lang="pt-BR" sz="1100" b="0" i="0" u="none" strike="noStrike" baseline="0">
            <a:solidFill>
              <a:srgbClr val="000000"/>
            </a:solidFill>
            <a:latin typeface="Arial Narrow"/>
          </a:endParaRPr>
        </a:p>
      </xdr:txBody>
    </xdr:sp>
    <xdr:clientData/>
  </xdr:twoCellAnchor>
  <xdr:twoCellAnchor>
    <xdr:from>
      <xdr:col>0</xdr:col>
      <xdr:colOff>0</xdr:colOff>
      <xdr:row>176</xdr:row>
      <xdr:rowOff>3680</xdr:rowOff>
    </xdr:from>
    <xdr:to>
      <xdr:col>12</xdr:col>
      <xdr:colOff>1903</xdr:colOff>
      <xdr:row>243</xdr:row>
      <xdr:rowOff>1798</xdr:rowOff>
    </xdr:to>
    <xdr:sp macro="" textlink="" fLocksText="0">
      <xdr:nvSpPr>
        <xdr:cNvPr id="10243" name="Text 1">
          <a:extLst>
            <a:ext uri="{FF2B5EF4-FFF2-40B4-BE49-F238E27FC236}">
              <a16:creationId xmlns:a16="http://schemas.microsoft.com/office/drawing/2014/main" id="{A71CE4C2-37BD-3198-A591-7B6921E5ADE5}"/>
            </a:ext>
          </a:extLst>
        </xdr:cNvPr>
        <xdr:cNvSpPr txBox="1">
          <a:spLocks noChangeArrowheads="1"/>
        </xdr:cNvSpPr>
      </xdr:nvSpPr>
      <xdr:spPr bwMode="auto">
        <a:xfrm>
          <a:off x="0" y="29011098"/>
          <a:ext cx="8633018" cy="11243020"/>
        </a:xfrm>
        <a:prstGeom prst="rect">
          <a:avLst/>
        </a:prstGeom>
        <a:solidFill>
          <a:srgbClr val="FFFFFF"/>
        </a:solidFill>
        <a:ln w="36000" cap="sq">
          <a:solidFill>
            <a:srgbClr val="000000"/>
          </a:solidFill>
          <a:round/>
          <a:headEnd/>
          <a:tailEnd/>
        </a:ln>
        <a:effectLst/>
      </xdr:spPr>
      <xdr:txBody>
        <a:bodyPr vertOverflow="clip" wrap="square" lIns="18000" tIns="18000" rIns="18000" bIns="18000" anchor="t"/>
        <a:lstStyle/>
        <a:p>
          <a:pPr algn="l" rtl="0">
            <a:lnSpc>
              <a:spcPts val="1200"/>
            </a:lnSpc>
            <a:defRPr sz="1000"/>
          </a:pPr>
          <a:endParaRPr lang="pt-BR" sz="1200" b="0" i="0" u="none" strike="noStrike" baseline="0">
            <a:solidFill>
              <a:srgbClr val="000000"/>
            </a:solidFill>
            <a:latin typeface="Arial Narrow"/>
          </a:endParaRPr>
        </a:p>
        <a:p>
          <a:pPr algn="l" rtl="0">
            <a:lnSpc>
              <a:spcPts val="1200"/>
            </a:lnSpc>
            <a:defRPr sz="1000"/>
          </a:pPr>
          <a:endParaRPr lang="pt-BR" sz="1200" b="0" i="0" u="none" strike="noStrike" baseline="0">
            <a:solidFill>
              <a:srgbClr val="000000"/>
            </a:solidFill>
            <a:latin typeface="Arial Narrow"/>
          </a:endParaRPr>
        </a:p>
        <a:p>
          <a:pPr rtl="0" eaLnBrk="1" fontAlgn="auto" latinLnBrk="0" hangingPunct="1">
            <a:lnSpc>
              <a:spcPts val="1400"/>
            </a:lnSpc>
          </a:pPr>
          <a:endParaRPr lang="pt-BR" sz="1200">
            <a:effectLst/>
          </a:endParaRPr>
        </a:p>
        <a:p>
          <a:pPr rtl="0"/>
          <a:br>
            <a:rPr lang="pt-BR" sz="1100" b="0" i="0" baseline="0">
              <a:effectLst/>
              <a:latin typeface="+mn-lt"/>
              <a:ea typeface="+mn-ea"/>
              <a:cs typeface="+mn-cs"/>
            </a:rPr>
          </a:br>
          <a:endParaRPr lang="pt-BR" sz="1200">
            <a:effectLst/>
          </a:endParaRPr>
        </a:p>
        <a:p>
          <a:pPr algn="l" rtl="0">
            <a:lnSpc>
              <a:spcPts val="1200"/>
            </a:lnSpc>
            <a:defRPr sz="1000"/>
          </a:pPr>
          <a:endParaRPr lang="pt-BR" sz="1200" b="0" i="0" u="none" strike="noStrike" baseline="0">
            <a:solidFill>
              <a:srgbClr val="000000"/>
            </a:solidFill>
            <a:latin typeface="Arial Narrow"/>
          </a:endParaRPr>
        </a:p>
        <a:p>
          <a:pPr algn="l" rtl="0">
            <a:lnSpc>
              <a:spcPts val="1200"/>
            </a:lnSpc>
            <a:defRPr sz="1000"/>
          </a:pPr>
          <a:endParaRPr lang="pt-BR" sz="1200" b="0" i="0" u="none" strike="noStrike" baseline="0">
            <a:solidFill>
              <a:srgbClr val="000000"/>
            </a:solidFill>
            <a:latin typeface="Arial Narrow"/>
          </a:endParaRPr>
        </a:p>
        <a:p>
          <a:pPr algn="l" rtl="0">
            <a:lnSpc>
              <a:spcPts val="1200"/>
            </a:lnSpc>
            <a:defRPr sz="1000"/>
          </a:pPr>
          <a:endParaRPr lang="pt-BR" sz="1200" b="0" i="0" u="none" strike="noStrike" baseline="0">
            <a:solidFill>
              <a:srgbClr val="000000"/>
            </a:solidFill>
            <a:latin typeface="Arial Narrow"/>
          </a:endParaRPr>
        </a:p>
        <a:p>
          <a:pPr algn="l" rtl="0">
            <a:lnSpc>
              <a:spcPts val="1200"/>
            </a:lnSpc>
            <a:defRPr sz="1000"/>
          </a:pPr>
          <a:endParaRPr lang="pt-BR" sz="1200" b="0" i="0" u="none" strike="noStrike" baseline="0">
            <a:solidFill>
              <a:srgbClr val="000000"/>
            </a:solidFill>
            <a:latin typeface="Arial Narrow"/>
          </a:endParaRPr>
        </a:p>
        <a:p>
          <a:pPr algn="l" rtl="0">
            <a:lnSpc>
              <a:spcPts val="1200"/>
            </a:lnSpc>
            <a:defRPr sz="1000"/>
          </a:pPr>
          <a:endParaRPr lang="pt-BR" sz="12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1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10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9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a:p>
          <a:pPr algn="l" rtl="0">
            <a:lnSpc>
              <a:spcPts val="8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a:p>
          <a:pPr algn="l" rtl="0">
            <a:lnSpc>
              <a:spcPts val="700"/>
            </a:lnSpc>
            <a:defRPr sz="1000"/>
          </a:pPr>
          <a:endParaRPr lang="pt-BR" sz="1100" b="0" i="0" u="none" strike="noStrike" baseline="0">
            <a:solidFill>
              <a:srgbClr val="000000"/>
            </a:solidFill>
            <a:latin typeface="Arial Narrow"/>
          </a:endParaRPr>
        </a:p>
      </xdr:txBody>
    </xdr:sp>
    <xdr:clientData/>
  </xdr:twoCellAnchor>
  <xdr:twoCellAnchor editAs="oneCell">
    <xdr:from>
      <xdr:col>0</xdr:col>
      <xdr:colOff>70643</xdr:colOff>
      <xdr:row>18</xdr:row>
      <xdr:rowOff>149625</xdr:rowOff>
    </xdr:from>
    <xdr:to>
      <xdr:col>11</xdr:col>
      <xdr:colOff>884430</xdr:colOff>
      <xdr:row>23</xdr:row>
      <xdr:rowOff>10503</xdr:rowOff>
    </xdr:to>
    <xdr:pic>
      <xdr:nvPicPr>
        <xdr:cNvPr id="5" name="Imagem 4">
          <a:extLst>
            <a:ext uri="{FF2B5EF4-FFF2-40B4-BE49-F238E27FC236}">
              <a16:creationId xmlns:a16="http://schemas.microsoft.com/office/drawing/2014/main" id="{68CFFD2E-59C5-5BFE-A182-94E2307FE323}"/>
            </a:ext>
          </a:extLst>
        </xdr:cNvPr>
        <xdr:cNvPicPr>
          <a:picLocks noChangeAspect="1"/>
        </xdr:cNvPicPr>
      </xdr:nvPicPr>
      <xdr:blipFill>
        <a:blip xmlns:r="http://schemas.openxmlformats.org/officeDocument/2006/relationships" r:embed="rId1"/>
        <a:stretch>
          <a:fillRect/>
        </a:stretch>
      </xdr:blipFill>
      <xdr:spPr>
        <a:xfrm>
          <a:off x="70643" y="3029106"/>
          <a:ext cx="8957418" cy="663664"/>
        </a:xfrm>
        <a:prstGeom prst="rect">
          <a:avLst/>
        </a:prstGeom>
      </xdr:spPr>
    </xdr:pic>
    <xdr:clientData/>
  </xdr:twoCellAnchor>
  <xdr:twoCellAnchor>
    <xdr:from>
      <xdr:col>0</xdr:col>
      <xdr:colOff>23812</xdr:colOff>
      <xdr:row>92</xdr:row>
      <xdr:rowOff>58348</xdr:rowOff>
    </xdr:from>
    <xdr:to>
      <xdr:col>12</xdr:col>
      <xdr:colOff>6489</xdr:colOff>
      <xdr:row>157</xdr:row>
      <xdr:rowOff>156035</xdr:rowOff>
    </xdr:to>
    <xdr:sp macro="" textlink="" fLocksText="0">
      <xdr:nvSpPr>
        <xdr:cNvPr id="3" name="Text 1">
          <a:extLst>
            <a:ext uri="{FF2B5EF4-FFF2-40B4-BE49-F238E27FC236}">
              <a16:creationId xmlns:a16="http://schemas.microsoft.com/office/drawing/2014/main" id="{5462F648-E7D5-4E91-BA05-FDF6EEE6C882}"/>
            </a:ext>
          </a:extLst>
        </xdr:cNvPr>
        <xdr:cNvSpPr txBox="1">
          <a:spLocks noChangeArrowheads="1"/>
        </xdr:cNvSpPr>
      </xdr:nvSpPr>
      <xdr:spPr bwMode="auto">
        <a:xfrm>
          <a:off x="23812" y="14756614"/>
          <a:ext cx="9007615" cy="10789499"/>
        </a:xfrm>
        <a:prstGeom prst="rect">
          <a:avLst/>
        </a:prstGeom>
        <a:solidFill>
          <a:srgbClr val="FFFFFF"/>
        </a:solidFill>
        <a:ln w="36000" cap="sq">
          <a:solidFill>
            <a:srgbClr val="000000"/>
          </a:solidFill>
          <a:round/>
          <a:headEnd/>
          <a:tailEnd/>
        </a:ln>
        <a:effectLst/>
      </xdr:spPr>
      <xdr:txBody>
        <a:bodyPr vertOverflow="clip" wrap="square" lIns="18000" tIns="18000" rIns="18000" bIns="18000" anchor="t"/>
        <a:lstStyle/>
        <a:p>
          <a:pPr rtl="0" eaLnBrk="1" fontAlgn="auto" latinLnBrk="0" hangingPunct="1"/>
          <a:r>
            <a:rPr lang="pt-BR" sz="1100" b="1" i="0" baseline="0">
              <a:effectLst/>
              <a:latin typeface="+mn-lt"/>
              <a:ea typeface="+mn-ea"/>
              <a:cs typeface="+mn-cs"/>
            </a:rPr>
            <a:t>TABELA 08 - DESCARTE NO MAR</a:t>
          </a:r>
          <a:endParaRPr lang="pt-BR">
            <a:effectLst/>
          </a:endParaRPr>
        </a:p>
        <a:p>
          <a:pPr rtl="0" eaLnBrk="1" fontAlgn="auto" latinLnBrk="0" hangingPunct="1"/>
          <a:r>
            <a:rPr lang="pt-BR" sz="1100">
              <a:effectLst/>
              <a:latin typeface="+mn-lt"/>
              <a:ea typeface="+mn-ea"/>
              <a:cs typeface="+mn-cs"/>
            </a:rPr>
            <a:t>Os resultados reportados nos laudos como abaixo do limite de quantificação (&lt;LQ), foram preenchidos na tabela 8 com a sigla ND, coforme orientações de padronização de legendas.</a:t>
          </a:r>
          <a:endParaRPr lang="pt-BR">
            <a:effectLst/>
          </a:endParaRPr>
        </a:p>
        <a:p>
          <a:pPr rtl="0" eaLnBrk="1" fontAlgn="auto" latinLnBrk="0" hangingPunct="1"/>
          <a:r>
            <a:rPr lang="pt-BR" sz="1100">
              <a:effectLst/>
              <a:latin typeface="+mn-lt"/>
              <a:ea typeface="+mn-ea"/>
              <a:cs typeface="+mn-cs"/>
            </a:rPr>
            <a:t>Os laudos/análises de efluentes sanitários encontram-se disponíveis para consulta pelo órgão ambiental.</a:t>
          </a:r>
          <a:endParaRPr lang="pt-BR">
            <a:effectLst/>
          </a:endParaRPr>
        </a:p>
        <a:p>
          <a:pPr rtl="0" eaLnBrk="1" fontAlgn="auto" latinLnBrk="0" hangingPunct="1"/>
          <a:r>
            <a:rPr lang="pt-BR" sz="1100">
              <a:effectLst/>
              <a:latin typeface="+mn-lt"/>
              <a:ea typeface="+mn-ea"/>
              <a:cs typeface="+mn-cs"/>
            </a:rPr>
            <a:t>As unidades que possuem o sinal "***" não operaram no trimestre, na região de referência.</a:t>
          </a:r>
          <a:endParaRPr lang="pt-BR">
            <a:effectLst/>
          </a:endParaRPr>
        </a:p>
        <a:p>
          <a:pPr rtl="0" eaLnBrk="1" fontAlgn="auto" latinLnBrk="0" hangingPunct="1"/>
          <a:endParaRPr lang="pt-BR" sz="1100" b="1" i="0" baseline="0">
            <a:effectLst/>
            <a:latin typeface="+mn-lt"/>
            <a:ea typeface="+mn-ea"/>
            <a:cs typeface="+mn-cs"/>
          </a:endParaRPr>
        </a:p>
        <a:p>
          <a:pPr rtl="0" eaLnBrk="1" fontAlgn="auto" latinLnBrk="0" hangingPunct="1"/>
          <a:endParaRPr lang="pt-BR" sz="1100" b="1" i="0" baseline="0">
            <a:effectLst/>
            <a:latin typeface="+mn-lt"/>
            <a:ea typeface="+mn-ea"/>
            <a:cs typeface="+mn-cs"/>
          </a:endParaRPr>
        </a:p>
        <a:p>
          <a:pPr algn="ctr" rtl="0" eaLnBrk="1" fontAlgn="auto" latinLnBrk="0" hangingPunct="1"/>
          <a:r>
            <a:rPr lang="pt-BR" sz="1100" b="1" i="0" baseline="0">
              <a:effectLst/>
              <a:latin typeface="+mn-lt"/>
              <a:ea typeface="+mn-ea"/>
              <a:cs typeface="+mn-cs"/>
            </a:rPr>
            <a:t>Métodos das análises de efluentes sanitários</a:t>
          </a:r>
          <a:endParaRPr lang="pt-BR">
            <a:effectLst/>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1" i="0" baseline="0">
            <a:solidFill>
              <a:sysClr val="windowText" lastClr="000000"/>
            </a:solidFill>
            <a:effectLst/>
            <a:latin typeface="+mn-lt"/>
            <a:ea typeface="+mn-ea"/>
            <a:cs typeface="+mn-cs"/>
          </a:endParaRPr>
        </a:p>
        <a:p>
          <a:pPr rtl="0" eaLnBrk="1" fontAlgn="auto" latinLnBrk="0" hangingPunct="1"/>
          <a:endParaRPr lang="pt-BR" sz="1100" b="0" i="0" baseline="0">
            <a:solidFill>
              <a:sysClr val="windowText" lastClr="00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eaLnBrk="1" fontAlgn="auto" latinLnBrk="0" hangingPunct="1">
            <a:lnSpc>
              <a:spcPts val="600"/>
            </a:lnSpc>
          </a:pPr>
          <a:endParaRPr lang="pt-BR" sz="1100" b="0" i="0" baseline="0">
            <a:solidFill>
              <a:srgbClr val="FF0000"/>
            </a:solidFill>
            <a:effectLst/>
            <a:latin typeface="+mn-lt"/>
            <a:ea typeface="+mn-ea"/>
            <a:cs typeface="+mn-cs"/>
          </a:endParaRPr>
        </a:p>
        <a:p>
          <a:pPr rtl="0">
            <a:lnSpc>
              <a:spcPts val="600"/>
            </a:lnSpc>
          </a:pPr>
          <a:endParaRPr lang="pt-BR" sz="1100">
            <a:solidFill>
              <a:srgbClr val="FF0000"/>
            </a:solidFill>
            <a:effectLst/>
            <a:latin typeface="+mn-lt"/>
          </a:endParaRPr>
        </a:p>
        <a:p>
          <a:pPr rtl="0">
            <a:lnSpc>
              <a:spcPts val="600"/>
            </a:lnSpc>
          </a:pPr>
          <a:endParaRPr lang="pt-BR" sz="1100" b="1" i="0" u="none" strike="noStrike">
            <a:effectLst/>
            <a:latin typeface="+mn-lt"/>
            <a:ea typeface="+mn-ea"/>
            <a:cs typeface="+mn-cs"/>
          </a:endParaRPr>
        </a:p>
        <a:p>
          <a:pPr rtl="0">
            <a:lnSpc>
              <a:spcPts val="600"/>
            </a:lnSpc>
          </a:pPr>
          <a:endParaRPr lang="pt-BR" sz="1100" b="0" i="0" u="none" strike="noStrike">
            <a:effectLst/>
            <a:latin typeface="+mn-lt"/>
            <a:ea typeface="+mn-ea"/>
            <a:cs typeface="+mn-cs"/>
          </a:endParaRPr>
        </a:p>
        <a:p>
          <a:pPr algn="l" rtl="0">
            <a:lnSpc>
              <a:spcPts val="7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500"/>
            </a:lnSpc>
            <a:defRPr sz="1000"/>
          </a:pPr>
          <a:endParaRPr lang="pt-BR" sz="1100" b="0" i="0" u="none" strike="noStrike" baseline="0">
            <a:solidFill>
              <a:srgbClr val="FF0000"/>
            </a:solidFill>
            <a:latin typeface="Arial Narrow"/>
          </a:endParaRPr>
        </a:p>
        <a:p>
          <a:pPr algn="l" rtl="0">
            <a:lnSpc>
              <a:spcPts val="600"/>
            </a:lnSpc>
            <a:defRPr sz="1000"/>
          </a:pPr>
          <a:endParaRPr lang="pt-BR" sz="1100" b="0" i="0" u="none" strike="noStrike" baseline="0">
            <a:solidFill>
              <a:srgbClr val="FF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5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3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400"/>
            </a:lnSpc>
            <a:defRPr sz="1000"/>
          </a:pPr>
          <a:endParaRPr lang="pt-BR" sz="1100" b="0" i="0" u="none" strike="noStrike" baseline="0">
            <a:solidFill>
              <a:srgbClr val="000000"/>
            </a:solidFill>
            <a:latin typeface="Arial Narrow"/>
          </a:endParaRPr>
        </a:p>
        <a:p>
          <a:pPr algn="l" rtl="0">
            <a:lnSpc>
              <a:spcPts val="600"/>
            </a:lnSpc>
            <a:defRPr sz="1000"/>
          </a:pPr>
          <a:endParaRPr lang="pt-BR" sz="1100" b="0" i="0" u="none" strike="noStrike" baseline="0">
            <a:solidFill>
              <a:srgbClr val="000000"/>
            </a:solidFill>
            <a:latin typeface="Arial Narrow"/>
          </a:endParaRPr>
        </a:p>
      </xdr:txBody>
    </xdr:sp>
    <xdr:clientData/>
  </xdr:twoCellAnchor>
  <xdr:twoCellAnchor editAs="oneCell">
    <xdr:from>
      <xdr:col>3</xdr:col>
      <xdr:colOff>315913</xdr:colOff>
      <xdr:row>100</xdr:row>
      <xdr:rowOff>137319</xdr:rowOff>
    </xdr:from>
    <xdr:to>
      <xdr:col>9</xdr:col>
      <xdr:colOff>409822</xdr:colOff>
      <xdr:row>116</xdr:row>
      <xdr:rowOff>139330</xdr:rowOff>
    </xdr:to>
    <xdr:pic>
      <xdr:nvPicPr>
        <xdr:cNvPr id="4" name="Imagem 3">
          <a:extLst>
            <a:ext uri="{FF2B5EF4-FFF2-40B4-BE49-F238E27FC236}">
              <a16:creationId xmlns:a16="http://schemas.microsoft.com/office/drawing/2014/main" id="{7C7258CD-1774-4014-9D2C-EB244E3F5F5F}"/>
            </a:ext>
            <a:ext uri="{147F2762-F138-4A5C-976F-8EAC2B608ADB}">
              <a16:predDERef xmlns:a16="http://schemas.microsoft.com/office/drawing/2014/main" pred="{6D0EFE13-91A8-72BF-9061-69A47D1A07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10272" y="16151225"/>
          <a:ext cx="3338363" cy="2573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252"/>
  <sheetViews>
    <sheetView zoomScaleNormal="100" zoomScaleSheetLayoutView="88" workbookViewId="0">
      <selection activeCell="L24" sqref="L24"/>
    </sheetView>
  </sheetViews>
  <sheetFormatPr defaultColWidth="9.21875" defaultRowHeight="13.8" x14ac:dyDescent="0.25"/>
  <cols>
    <col min="1" max="1" width="12.44140625" style="1" customWidth="1"/>
    <col min="2" max="2" width="13.21875" style="1" customWidth="1"/>
    <col min="3" max="7" width="9.44140625" style="1" customWidth="1"/>
    <col min="8" max="8" width="11.5546875" style="1" customWidth="1"/>
    <col min="9" max="9" width="9.44140625" style="1" customWidth="1"/>
    <col min="10" max="10" width="3.77734375" style="1" customWidth="1"/>
    <col min="11" max="16384" width="9.21875" style="1"/>
  </cols>
  <sheetData>
    <row r="1" spans="1:9" ht="20.25" customHeight="1" x14ac:dyDescent="0.25">
      <c r="A1" s="367" t="s">
        <v>0</v>
      </c>
      <c r="B1" s="367"/>
      <c r="C1" s="367"/>
      <c r="D1" s="367"/>
      <c r="E1" s="367"/>
      <c r="F1" s="367"/>
      <c r="G1" s="367"/>
      <c r="H1" s="367"/>
      <c r="I1" s="367"/>
    </row>
    <row r="2" spans="1:9" ht="6.75" customHeight="1" x14ac:dyDescent="0.25">
      <c r="A2" s="2"/>
      <c r="B2" s="2"/>
      <c r="C2" s="2"/>
      <c r="D2" s="2"/>
      <c r="E2" s="2"/>
      <c r="F2" s="2"/>
      <c r="G2" s="2"/>
      <c r="H2" s="2"/>
      <c r="I2" s="2"/>
    </row>
    <row r="3" spans="1:9" ht="18" customHeight="1" x14ac:dyDescent="0.25">
      <c r="A3" s="368" t="s">
        <v>1</v>
      </c>
      <c r="B3" s="368"/>
      <c r="C3" s="368"/>
      <c r="D3" s="368"/>
      <c r="E3" s="368"/>
      <c r="F3" s="368"/>
      <c r="G3" s="368"/>
      <c r="H3" s="368"/>
      <c r="I3" s="368"/>
    </row>
    <row r="4" spans="1:9" ht="14.25" customHeight="1" x14ac:dyDescent="0.25"/>
    <row r="5" spans="1:9" ht="14.25" customHeight="1" x14ac:dyDescent="0.25"/>
    <row r="6" spans="1:9" ht="14.25" customHeight="1" x14ac:dyDescent="0.25"/>
    <row r="7" spans="1:9" s="3" customFormat="1" ht="24.75" customHeight="1" x14ac:dyDescent="0.25">
      <c r="A7" s="369" t="s">
        <v>2</v>
      </c>
      <c r="B7" s="369"/>
      <c r="C7" s="369"/>
      <c r="D7" s="369"/>
      <c r="E7" s="369"/>
      <c r="F7" s="369"/>
      <c r="G7" s="369"/>
      <c r="H7" s="369"/>
      <c r="I7" s="369"/>
    </row>
    <row r="8" spans="1:9" s="3" customFormat="1" ht="44.85" customHeight="1" x14ac:dyDescent="0.25">
      <c r="A8" s="370" t="s">
        <v>3</v>
      </c>
      <c r="B8" s="370"/>
      <c r="C8" s="370"/>
      <c r="D8" s="370"/>
      <c r="E8" s="370"/>
      <c r="F8" s="370"/>
      <c r="G8" s="370"/>
      <c r="H8" s="370"/>
      <c r="I8" s="370"/>
    </row>
    <row r="9" spans="1:9" ht="14.25" customHeight="1" x14ac:dyDescent="0.25"/>
    <row r="10" spans="1:9" ht="14.25" customHeight="1" x14ac:dyDescent="0.25"/>
    <row r="11" spans="1:9" ht="14.25" customHeight="1" x14ac:dyDescent="0.25">
      <c r="A11" s="4"/>
      <c r="B11" s="371" t="s">
        <v>4</v>
      </c>
      <c r="C11" s="371"/>
      <c r="D11" s="3"/>
      <c r="E11" s="372" t="s">
        <v>5</v>
      </c>
      <c r="F11" s="373">
        <v>10</v>
      </c>
      <c r="G11" s="5"/>
    </row>
    <row r="12" spans="1:9" ht="12.75" customHeight="1" x14ac:dyDescent="0.3">
      <c r="A12" s="4"/>
      <c r="B12" s="374">
        <v>46112</v>
      </c>
      <c r="C12" s="374"/>
      <c r="D12" s="3"/>
      <c r="E12" s="372"/>
      <c r="F12" s="372"/>
      <c r="G12" s="6"/>
      <c r="H12" s="4"/>
    </row>
    <row r="13" spans="1:9" ht="12.75" customHeight="1" x14ac:dyDescent="0.25">
      <c r="A13" s="4"/>
      <c r="B13" s="4"/>
      <c r="C13" s="4"/>
      <c r="D13" s="4"/>
      <c r="E13" s="4"/>
      <c r="F13" s="4"/>
      <c r="G13" s="7"/>
      <c r="H13" s="7"/>
      <c r="I13" s="8"/>
    </row>
    <row r="14" spans="1:9" ht="12.75" customHeight="1" x14ac:dyDescent="0.25">
      <c r="A14" s="4"/>
      <c r="B14" s="4"/>
      <c r="C14" s="8"/>
      <c r="D14" s="4"/>
      <c r="E14" s="4"/>
      <c r="F14" s="4"/>
      <c r="G14" s="4"/>
      <c r="H14" s="4"/>
      <c r="I14" s="9"/>
    </row>
    <row r="15" spans="1:9" ht="12.75" customHeight="1" x14ac:dyDescent="0.25">
      <c r="A15" s="4"/>
      <c r="B15" s="4"/>
      <c r="C15" s="3"/>
      <c r="D15" s="4"/>
      <c r="E15" s="4"/>
      <c r="F15" s="4"/>
      <c r="G15" s="4"/>
      <c r="H15" s="4"/>
    </row>
    <row r="16" spans="1:9" ht="12.75" customHeight="1" x14ac:dyDescent="0.25">
      <c r="A16" s="4"/>
      <c r="B16" s="4"/>
      <c r="C16" s="4"/>
      <c r="D16" s="4"/>
      <c r="E16" s="4"/>
      <c r="F16" s="4"/>
      <c r="G16" s="4"/>
      <c r="H16" s="4"/>
    </row>
    <row r="17" spans="1:9" ht="12.75" customHeight="1" x14ac:dyDescent="0.25">
      <c r="A17" s="4"/>
      <c r="B17" s="364" t="s">
        <v>6</v>
      </c>
      <c r="C17" s="364"/>
      <c r="D17" s="364"/>
      <c r="E17" s="364"/>
      <c r="F17" s="364"/>
      <c r="G17" s="364"/>
      <c r="H17" s="4"/>
      <c r="I17" s="10"/>
    </row>
    <row r="18" spans="1:9" ht="12.75" customHeight="1" x14ac:dyDescent="0.25">
      <c r="A18" s="4"/>
      <c r="B18" s="364" t="s">
        <v>7</v>
      </c>
      <c r="C18" s="364"/>
      <c r="D18" s="364"/>
      <c r="E18" s="364" t="s">
        <v>8</v>
      </c>
      <c r="F18" s="364"/>
      <c r="G18" s="364"/>
      <c r="H18" s="4"/>
      <c r="I18" s="12"/>
    </row>
    <row r="19" spans="1:9" ht="12.75" customHeight="1" x14ac:dyDescent="0.25">
      <c r="A19" s="4"/>
      <c r="B19" s="11" t="s">
        <v>9</v>
      </c>
      <c r="C19" s="11" t="s">
        <v>10</v>
      </c>
      <c r="D19" s="11" t="s">
        <v>11</v>
      </c>
      <c r="E19" s="11" t="s">
        <v>9</v>
      </c>
      <c r="F19" s="11" t="s">
        <v>10</v>
      </c>
      <c r="G19" s="11" t="s">
        <v>11</v>
      </c>
      <c r="H19" s="8"/>
    </row>
    <row r="20" spans="1:9" ht="12.75" customHeight="1" x14ac:dyDescent="0.25">
      <c r="A20" s="4"/>
      <c r="B20" s="13">
        <v>1</v>
      </c>
      <c r="C20" s="13">
        <v>1</v>
      </c>
      <c r="D20" s="14">
        <v>2025</v>
      </c>
      <c r="E20" s="13">
        <v>31</v>
      </c>
      <c r="F20" s="13">
        <v>12</v>
      </c>
      <c r="G20" s="14">
        <v>2025</v>
      </c>
      <c r="H20" s="9"/>
    </row>
    <row r="21" spans="1:9" ht="31.8" customHeight="1" x14ac:dyDescent="0.25">
      <c r="A21" s="8"/>
      <c r="B21" s="365" t="s">
        <v>12</v>
      </c>
      <c r="C21" s="365"/>
      <c r="D21" s="365"/>
      <c r="E21" s="365"/>
      <c r="F21" s="365"/>
      <c r="G21" s="365"/>
      <c r="H21" s="8"/>
      <c r="I21" s="8"/>
    </row>
    <row r="22" spans="1:9" ht="12.75" customHeight="1" x14ac:dyDescent="0.25">
      <c r="A22" s="8"/>
      <c r="B22" s="8"/>
      <c r="C22" s="8"/>
      <c r="D22" s="8"/>
      <c r="E22" s="8"/>
      <c r="F22" s="8"/>
      <c r="G22" s="8"/>
      <c r="H22" s="8"/>
      <c r="I22" s="8"/>
    </row>
    <row r="23" spans="1:9" ht="12.75" customHeight="1" x14ac:dyDescent="0.25">
      <c r="A23" s="8"/>
      <c r="B23" s="8"/>
      <c r="C23" s="8"/>
      <c r="D23" s="8"/>
      <c r="E23" s="8"/>
      <c r="F23" s="8"/>
      <c r="G23" s="8"/>
      <c r="H23" s="8"/>
      <c r="I23" s="8"/>
    </row>
    <row r="24" spans="1:9" ht="12.75" customHeight="1" x14ac:dyDescent="0.25">
      <c r="A24" s="8"/>
      <c r="B24" s="8"/>
      <c r="C24" s="8"/>
      <c r="D24" s="8"/>
      <c r="E24" s="8"/>
      <c r="F24" s="8"/>
      <c r="G24" s="8"/>
      <c r="H24" s="8"/>
      <c r="I24" s="8"/>
    </row>
    <row r="25" spans="1:9" ht="12.75" customHeight="1" x14ac:dyDescent="0.25"/>
    <row r="26" spans="1:9" ht="21" customHeight="1" x14ac:dyDescent="0.25">
      <c r="A26" s="366" t="s">
        <v>13</v>
      </c>
      <c r="B26" s="366"/>
      <c r="C26" s="366"/>
      <c r="D26" s="366"/>
      <c r="E26" s="366"/>
      <c r="F26" s="366"/>
      <c r="G26" s="366"/>
      <c r="H26" s="366"/>
      <c r="I26" s="366"/>
    </row>
    <row r="27" spans="1:9" ht="30.6" customHeight="1" x14ac:dyDescent="0.25">
      <c r="A27" s="15" t="s">
        <v>14</v>
      </c>
      <c r="B27" s="362" t="s">
        <v>15</v>
      </c>
      <c r="C27" s="362"/>
      <c r="D27" s="362"/>
      <c r="E27" s="362"/>
      <c r="F27" s="362"/>
      <c r="G27" s="362"/>
      <c r="H27" s="362"/>
      <c r="I27" s="362"/>
    </row>
    <row r="28" spans="1:9" ht="30.6" customHeight="1" x14ac:dyDescent="0.25">
      <c r="A28" s="15" t="s">
        <v>16</v>
      </c>
      <c r="B28" s="362" t="s">
        <v>17</v>
      </c>
      <c r="C28" s="362"/>
      <c r="D28" s="362"/>
      <c r="E28" s="362"/>
      <c r="F28" s="362"/>
      <c r="G28" s="362"/>
      <c r="H28" s="362"/>
      <c r="I28" s="362"/>
    </row>
    <row r="29" spans="1:9" ht="26.25" customHeight="1" x14ac:dyDescent="0.25">
      <c r="A29" s="15" t="s">
        <v>18</v>
      </c>
      <c r="B29" s="363"/>
      <c r="C29" s="363"/>
      <c r="D29" s="363"/>
      <c r="E29" s="363"/>
      <c r="F29" s="363"/>
      <c r="G29" s="363"/>
      <c r="H29" s="363"/>
      <c r="I29" s="363"/>
    </row>
    <row r="30" spans="1:9" ht="12.75" customHeight="1" x14ac:dyDescent="0.25"/>
    <row r="31" spans="1:9" ht="12.75" customHeight="1" x14ac:dyDescent="0.25"/>
    <row r="32" spans="1:9"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sheetData>
  <sheetProtection sheet="1"/>
  <mergeCells count="16">
    <mergeCell ref="A1:I1"/>
    <mergeCell ref="A3:I3"/>
    <mergeCell ref="A7:I7"/>
    <mergeCell ref="A8:I8"/>
    <mergeCell ref="B11:C11"/>
    <mergeCell ref="E11:E12"/>
    <mergeCell ref="F11:F12"/>
    <mergeCell ref="B12:C12"/>
    <mergeCell ref="B28:I28"/>
    <mergeCell ref="B29:I29"/>
    <mergeCell ref="B17:G17"/>
    <mergeCell ref="B18:D18"/>
    <mergeCell ref="E18:G18"/>
    <mergeCell ref="B21:G21"/>
    <mergeCell ref="A26:I26"/>
    <mergeCell ref="B27:I27"/>
  </mergeCells>
  <pageMargins left="0.78749999999999998" right="0.78749999999999998" top="1.2194444444444446" bottom="0.88611111111111107" header="0.78749999999999998" footer="0.51180555555555551"/>
  <pageSetup paperSize="9" scale="88" firstPageNumber="0" orientation="portrait" horizontalDpi="300" verticalDpi="300" r:id="rId1"/>
  <headerFooter alignWithMargins="0">
    <oddHeader>&amp;C&amp;"Arial Narrow,Regular"&amp;6Ministério do Meio Ambiente
Instituto Brasileiro do Meio Ambiente e dos Recursos Naturais Renováveis
Diretoria de Licenciamento Ambiental
Coordenação Geral de Petróleo e Gás&amp;R&amp;"Times New Roman,Normal"&amp;6Versão 2.0 (2011)</oddHeader>
    <oddFooter>&amp;L_x000D_&amp;1#&amp;"Trebuchet MS"&amp;9&amp;K008542 INTERNA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24"/>
  <sheetViews>
    <sheetView topLeftCell="A81" zoomScale="85" zoomScaleNormal="85" zoomScaleSheetLayoutView="88" workbookViewId="0">
      <selection activeCell="H104" sqref="H104:J105"/>
    </sheetView>
  </sheetViews>
  <sheetFormatPr defaultColWidth="9.21875" defaultRowHeight="13.8" x14ac:dyDescent="0.25"/>
  <cols>
    <col min="1" max="1" width="10.77734375" style="1" customWidth="1"/>
    <col min="2" max="2" width="10.77734375" style="16" customWidth="1"/>
    <col min="3" max="3" width="10.77734375" style="17" customWidth="1"/>
    <col min="4" max="4" width="5.77734375" style="17" customWidth="1"/>
    <col min="5" max="5" width="5.21875" style="1" customWidth="1"/>
    <col min="6" max="6" width="11.21875" style="1" customWidth="1"/>
    <col min="7" max="7" width="16.21875" style="1" customWidth="1"/>
    <col min="8" max="8" width="11.21875" style="1" customWidth="1"/>
    <col min="9" max="10" width="5.77734375" style="1" customWidth="1"/>
    <col min="11" max="13" width="10.77734375" style="1" customWidth="1"/>
    <col min="14" max="14" width="14.21875" style="1" customWidth="1"/>
    <col min="15" max="15" width="3.21875" style="1" customWidth="1"/>
    <col min="16" max="16384" width="9.21875" style="1"/>
  </cols>
  <sheetData>
    <row r="1" spans="1:14" ht="22.5" customHeight="1" x14ac:dyDescent="0.35">
      <c r="A1" s="387" t="s">
        <v>19</v>
      </c>
      <c r="B1" s="387"/>
      <c r="C1" s="387"/>
      <c r="D1" s="398" t="s">
        <v>20</v>
      </c>
      <c r="E1" s="398"/>
      <c r="F1" s="398"/>
      <c r="G1" s="398"/>
      <c r="H1" s="398"/>
      <c r="I1" s="398"/>
      <c r="K1" s="389" t="s">
        <v>21</v>
      </c>
      <c r="L1" s="389"/>
      <c r="M1" s="389"/>
      <c r="N1" s="389"/>
    </row>
    <row r="2" spans="1:14" ht="6" customHeight="1" x14ac:dyDescent="0.25">
      <c r="B2" s="1"/>
      <c r="C2" s="1"/>
      <c r="D2" s="1"/>
      <c r="K2" s="18"/>
      <c r="N2" s="18"/>
    </row>
    <row r="3" spans="1:14" ht="17.25" customHeight="1" x14ac:dyDescent="0.25">
      <c r="A3" s="390" t="s">
        <v>22</v>
      </c>
      <c r="B3" s="390"/>
      <c r="C3" s="20" t="s">
        <v>23</v>
      </c>
      <c r="D3" s="1"/>
      <c r="J3" s="21"/>
      <c r="K3" s="391" t="s">
        <v>24</v>
      </c>
      <c r="L3" s="391"/>
      <c r="M3" s="391"/>
      <c r="N3" s="391"/>
    </row>
    <row r="4" spans="1:14" ht="6" customHeight="1" x14ac:dyDescent="0.25">
      <c r="B4" s="1"/>
      <c r="C4" s="1"/>
      <c r="D4" s="1"/>
      <c r="E4" s="17"/>
      <c r="F4" s="17"/>
    </row>
    <row r="5" spans="1:14" ht="13.5" customHeight="1" x14ac:dyDescent="0.25">
      <c r="A5" s="390" t="s">
        <v>25</v>
      </c>
      <c r="B5" s="390"/>
      <c r="C5" s="22">
        <v>0</v>
      </c>
      <c r="D5" s="1"/>
      <c r="E5" s="390" t="s">
        <v>26</v>
      </c>
      <c r="F5" s="390"/>
      <c r="G5" s="390"/>
      <c r="H5" s="399">
        <v>45747</v>
      </c>
      <c r="I5" s="399"/>
      <c r="J5" s="23"/>
      <c r="K5" s="17"/>
      <c r="N5" s="11" t="s">
        <v>27</v>
      </c>
    </row>
    <row r="6" spans="1:14" ht="6" customHeight="1" x14ac:dyDescent="0.25">
      <c r="A6" s="24"/>
      <c r="B6" s="24"/>
      <c r="C6" s="24"/>
      <c r="D6" s="24"/>
      <c r="E6" s="24"/>
      <c r="F6" s="24"/>
      <c r="G6" s="24"/>
      <c r="H6" s="24"/>
      <c r="I6" s="24"/>
      <c r="J6" s="24"/>
    </row>
    <row r="7" spans="1:14" ht="13.5" customHeight="1" x14ac:dyDescent="0.25">
      <c r="A7" s="384" t="s">
        <v>28</v>
      </c>
      <c r="B7" s="384"/>
      <c r="C7" s="384"/>
      <c r="D7" s="384"/>
      <c r="E7" s="384"/>
      <c r="F7" s="384" t="s">
        <v>29</v>
      </c>
      <c r="G7" s="384"/>
      <c r="H7" s="384"/>
      <c r="I7" s="384"/>
      <c r="J7" s="384"/>
      <c r="K7" s="384" t="s">
        <v>30</v>
      </c>
      <c r="L7" s="384"/>
      <c r="M7" s="384"/>
      <c r="N7" s="384"/>
    </row>
    <row r="8" spans="1:14" ht="12.75" customHeight="1" x14ac:dyDescent="0.25">
      <c r="A8" s="385" t="s">
        <v>31</v>
      </c>
      <c r="B8" s="11" t="s">
        <v>9</v>
      </c>
      <c r="C8" s="11" t="s">
        <v>10</v>
      </c>
      <c r="D8" s="382" t="s">
        <v>11</v>
      </c>
      <c r="E8" s="382"/>
      <c r="F8" s="385" t="s">
        <v>31</v>
      </c>
      <c r="G8" s="11" t="s">
        <v>9</v>
      </c>
      <c r="H8" s="11" t="s">
        <v>10</v>
      </c>
      <c r="I8" s="382" t="s">
        <v>11</v>
      </c>
      <c r="J8" s="382"/>
      <c r="K8" s="385" t="s">
        <v>31</v>
      </c>
      <c r="L8" s="11" t="s">
        <v>9</v>
      </c>
      <c r="M8" s="11" t="s">
        <v>10</v>
      </c>
      <c r="N8" s="25" t="s">
        <v>11</v>
      </c>
    </row>
    <row r="9" spans="1:14" ht="12.75" customHeight="1" x14ac:dyDescent="0.25">
      <c r="A9" s="385"/>
      <c r="B9" s="26"/>
      <c r="C9" s="26"/>
      <c r="D9" s="386"/>
      <c r="E9" s="386"/>
      <c r="F9" s="385"/>
      <c r="G9" s="13"/>
      <c r="H9" s="13"/>
      <c r="I9" s="401"/>
      <c r="J9" s="401"/>
      <c r="K9" s="385"/>
      <c r="L9" s="13"/>
      <c r="M9" s="13"/>
      <c r="N9" s="256"/>
    </row>
    <row r="10" spans="1:14" x14ac:dyDescent="0.25">
      <c r="A10" s="381" t="s">
        <v>32</v>
      </c>
      <c r="B10" s="28" t="s">
        <v>9</v>
      </c>
      <c r="C10" s="11" t="s">
        <v>10</v>
      </c>
      <c r="D10" s="382" t="s">
        <v>11</v>
      </c>
      <c r="E10" s="382"/>
      <c r="F10" s="381" t="s">
        <v>32</v>
      </c>
      <c r="G10" s="28" t="s">
        <v>9</v>
      </c>
      <c r="H10" s="11" t="s">
        <v>10</v>
      </c>
      <c r="I10" s="382" t="s">
        <v>11</v>
      </c>
      <c r="J10" s="382"/>
      <c r="K10" s="381" t="s">
        <v>32</v>
      </c>
      <c r="L10" s="28" t="s">
        <v>9</v>
      </c>
      <c r="M10" s="11" t="s">
        <v>10</v>
      </c>
      <c r="N10" s="25" t="s">
        <v>11</v>
      </c>
    </row>
    <row r="11" spans="1:14" ht="12.75" customHeight="1" x14ac:dyDescent="0.25">
      <c r="A11" s="381"/>
      <c r="B11" s="29"/>
      <c r="C11" s="29"/>
      <c r="D11" s="383"/>
      <c r="E11" s="383"/>
      <c r="F11" s="381"/>
      <c r="G11" s="31"/>
      <c r="H11" s="31"/>
      <c r="I11" s="400"/>
      <c r="J11" s="400"/>
      <c r="K11" s="381"/>
      <c r="L11" s="31"/>
      <c r="M11" s="31"/>
      <c r="N11" s="257"/>
    </row>
    <row r="12" spans="1:14" ht="15" customHeight="1" thickBot="1" x14ac:dyDescent="0.3">
      <c r="H12" s="32"/>
      <c r="I12" s="32"/>
      <c r="J12" s="33"/>
      <c r="K12" s="33"/>
      <c r="L12" s="33"/>
    </row>
    <row r="13" spans="1:14" s="33" customFormat="1" ht="17.25" customHeight="1" x14ac:dyDescent="0.25">
      <c r="A13" s="378" t="s">
        <v>33</v>
      </c>
      <c r="B13" s="378"/>
      <c r="C13" s="378"/>
      <c r="D13" s="378"/>
      <c r="E13" s="378"/>
      <c r="F13" s="378"/>
      <c r="G13" s="378"/>
      <c r="H13" s="378"/>
      <c r="I13" s="378"/>
      <c r="J13" s="378"/>
      <c r="K13" s="34" t="s">
        <v>34</v>
      </c>
      <c r="L13" s="35" t="s">
        <v>35</v>
      </c>
    </row>
    <row r="14" spans="1:14" s="33" customFormat="1" ht="15" customHeight="1" x14ac:dyDescent="0.25">
      <c r="A14" s="379" t="s">
        <v>36</v>
      </c>
      <c r="B14" s="380" t="s">
        <v>37</v>
      </c>
      <c r="C14" s="380"/>
      <c r="D14" s="380"/>
      <c r="E14" s="380"/>
      <c r="F14" s="380" t="s">
        <v>38</v>
      </c>
      <c r="G14" s="380" t="s">
        <v>39</v>
      </c>
      <c r="H14" s="380" t="s">
        <v>40</v>
      </c>
      <c r="I14" s="380"/>
      <c r="J14" s="380"/>
      <c r="K14" s="36" t="s">
        <v>41</v>
      </c>
      <c r="L14" s="16" t="s">
        <v>42</v>
      </c>
    </row>
    <row r="15" spans="1:14" ht="15" customHeight="1" x14ac:dyDescent="0.25">
      <c r="A15" s="379"/>
      <c r="B15" s="380"/>
      <c r="C15" s="380"/>
      <c r="D15" s="380"/>
      <c r="E15" s="380"/>
      <c r="F15" s="380"/>
      <c r="G15" s="380"/>
      <c r="H15" s="380"/>
      <c r="I15" s="380"/>
      <c r="J15" s="380"/>
      <c r="K15" s="36" t="s">
        <v>41</v>
      </c>
      <c r="L15" s="16" t="s">
        <v>43</v>
      </c>
    </row>
    <row r="16" spans="1:14" ht="12.75" customHeight="1" x14ac:dyDescent="0.25">
      <c r="A16" s="379"/>
      <c r="B16" s="380"/>
      <c r="C16" s="380"/>
      <c r="D16" s="380"/>
      <c r="E16" s="380"/>
      <c r="F16" s="380"/>
      <c r="G16" s="380"/>
      <c r="H16" s="380" t="s">
        <v>44</v>
      </c>
      <c r="I16" s="380" t="s">
        <v>45</v>
      </c>
      <c r="J16" s="380"/>
      <c r="K16" s="37"/>
    </row>
    <row r="17" spans="1:18" ht="12.75" customHeight="1" x14ac:dyDescent="0.25">
      <c r="A17" s="379"/>
      <c r="B17" s="380"/>
      <c r="C17" s="380"/>
      <c r="D17" s="380"/>
      <c r="E17" s="380"/>
      <c r="F17" s="380"/>
      <c r="G17" s="380"/>
      <c r="H17" s="380"/>
      <c r="I17" s="380"/>
      <c r="J17" s="380"/>
      <c r="K17" s="38" t="s">
        <v>46</v>
      </c>
      <c r="L17" s="16" t="s">
        <v>47</v>
      </c>
    </row>
    <row r="18" spans="1:18" ht="12.75" customHeight="1" x14ac:dyDescent="0.25">
      <c r="A18" s="379"/>
      <c r="B18" s="380"/>
      <c r="C18" s="380"/>
      <c r="D18" s="380"/>
      <c r="E18" s="380"/>
      <c r="F18" s="380"/>
      <c r="G18" s="380"/>
      <c r="H18" s="380"/>
      <c r="I18" s="380"/>
      <c r="J18" s="380"/>
      <c r="K18" s="36" t="s">
        <v>48</v>
      </c>
      <c r="L18" s="16" t="s">
        <v>49</v>
      </c>
      <c r="M18" s="5"/>
      <c r="N18" s="39"/>
    </row>
    <row r="19" spans="1:18" ht="13.5" customHeight="1" x14ac:dyDescent="0.25">
      <c r="A19" s="375">
        <v>1</v>
      </c>
      <c r="B19" s="393" t="s">
        <v>50</v>
      </c>
      <c r="C19" s="393"/>
      <c r="D19" s="393"/>
      <c r="E19" s="393"/>
      <c r="F19" s="355"/>
      <c r="G19" s="356"/>
      <c r="H19" s="356"/>
      <c r="I19" s="377"/>
      <c r="J19" s="377"/>
      <c r="K19" s="37"/>
      <c r="N19" s="41"/>
    </row>
    <row r="20" spans="1:18" ht="13.5" customHeight="1" x14ac:dyDescent="0.25">
      <c r="A20" s="375"/>
      <c r="B20" s="393"/>
      <c r="C20" s="393"/>
      <c r="D20" s="393"/>
      <c r="E20" s="393"/>
      <c r="F20" s="355"/>
      <c r="G20" s="356"/>
      <c r="H20" s="356"/>
      <c r="I20" s="377"/>
      <c r="J20" s="377"/>
      <c r="K20" s="38" t="s">
        <v>51</v>
      </c>
      <c r="L20" s="16" t="s">
        <v>52</v>
      </c>
      <c r="N20" s="41"/>
      <c r="Q20"/>
      <c r="R20"/>
    </row>
    <row r="21" spans="1:18" ht="13.5" customHeight="1" x14ac:dyDescent="0.25">
      <c r="A21" s="375"/>
      <c r="B21" s="393"/>
      <c r="C21" s="393"/>
      <c r="D21" s="393"/>
      <c r="E21" s="393"/>
      <c r="F21" s="355"/>
      <c r="G21" s="356"/>
      <c r="H21" s="356"/>
      <c r="I21" s="377"/>
      <c r="J21" s="377"/>
      <c r="K21" s="4"/>
      <c r="L21" s="4"/>
      <c r="N21" s="41"/>
      <c r="Q21"/>
      <c r="R21"/>
    </row>
    <row r="22" spans="1:18" ht="13.5" customHeight="1" x14ac:dyDescent="0.25">
      <c r="A22" s="375"/>
      <c r="B22" s="393"/>
      <c r="C22" s="393"/>
      <c r="D22" s="393"/>
      <c r="E22" s="393"/>
      <c r="F22" s="355"/>
      <c r="G22" s="356"/>
      <c r="H22" s="356"/>
      <c r="I22" s="377"/>
      <c r="J22" s="377"/>
      <c r="K22" s="4"/>
      <c r="L22" s="42" t="s">
        <v>53</v>
      </c>
      <c r="M22" s="397" t="s">
        <v>54</v>
      </c>
      <c r="N22" s="397"/>
    </row>
    <row r="23" spans="1:18" ht="13.5" customHeight="1" x14ac:dyDescent="0.25">
      <c r="A23" s="375"/>
      <c r="B23" s="393"/>
      <c r="C23" s="393"/>
      <c r="D23" s="393"/>
      <c r="E23" s="393"/>
      <c r="F23" s="355"/>
      <c r="G23" s="356"/>
      <c r="H23" s="356"/>
      <c r="I23" s="377"/>
      <c r="J23" s="377"/>
      <c r="K23" s="4"/>
      <c r="L23" s="43" t="s">
        <v>55</v>
      </c>
      <c r="M23" s="396" t="s">
        <v>56</v>
      </c>
      <c r="N23" s="396"/>
    </row>
    <row r="24" spans="1:18" ht="13.5" customHeight="1" x14ac:dyDescent="0.25">
      <c r="A24" s="375">
        <v>2</v>
      </c>
      <c r="B24" s="393" t="s">
        <v>57</v>
      </c>
      <c r="C24" s="393"/>
      <c r="D24" s="393"/>
      <c r="E24" s="393"/>
      <c r="F24" s="355"/>
      <c r="G24" s="356"/>
      <c r="H24" s="356"/>
      <c r="I24" s="377"/>
      <c r="J24" s="377"/>
      <c r="K24" s="4"/>
      <c r="L24" s="43" t="s">
        <v>58</v>
      </c>
      <c r="M24" s="396" t="s">
        <v>59</v>
      </c>
      <c r="N24" s="396"/>
    </row>
    <row r="25" spans="1:18" ht="13.5" customHeight="1" x14ac:dyDescent="0.25">
      <c r="A25" s="375"/>
      <c r="B25" s="393"/>
      <c r="C25" s="393"/>
      <c r="D25" s="393"/>
      <c r="E25" s="393"/>
      <c r="F25" s="355"/>
      <c r="G25" s="356"/>
      <c r="H25" s="356"/>
      <c r="I25" s="377"/>
      <c r="J25" s="377"/>
      <c r="K25" s="4"/>
      <c r="L25" s="43" t="s">
        <v>60</v>
      </c>
      <c r="M25" s="396" t="s">
        <v>61</v>
      </c>
      <c r="N25" s="396"/>
    </row>
    <row r="26" spans="1:18" ht="13.5" customHeight="1" x14ac:dyDescent="0.25">
      <c r="A26" s="375"/>
      <c r="B26" s="393"/>
      <c r="C26" s="393"/>
      <c r="D26" s="393"/>
      <c r="E26" s="393"/>
      <c r="F26" s="355"/>
      <c r="G26" s="356"/>
      <c r="H26" s="356"/>
      <c r="I26" s="377"/>
      <c r="J26" s="377"/>
      <c r="K26" s="4"/>
      <c r="L26" s="43" t="s">
        <v>62</v>
      </c>
      <c r="M26" s="396" t="s">
        <v>63</v>
      </c>
      <c r="N26" s="396"/>
    </row>
    <row r="27" spans="1:18" ht="13.5" customHeight="1" x14ac:dyDescent="0.25">
      <c r="A27" s="375"/>
      <c r="B27" s="393"/>
      <c r="C27" s="393"/>
      <c r="D27" s="393"/>
      <c r="E27" s="393"/>
      <c r="F27" s="355"/>
      <c r="G27" s="356"/>
      <c r="H27" s="356"/>
      <c r="I27" s="377"/>
      <c r="J27" s="377"/>
      <c r="K27" s="4"/>
      <c r="L27" s="43" t="s">
        <v>64</v>
      </c>
      <c r="M27" s="396" t="s">
        <v>65</v>
      </c>
      <c r="N27" s="396"/>
    </row>
    <row r="28" spans="1:18" ht="13.5" customHeight="1" x14ac:dyDescent="0.25">
      <c r="A28" s="375"/>
      <c r="B28" s="393"/>
      <c r="C28" s="393"/>
      <c r="D28" s="393"/>
      <c r="E28" s="393"/>
      <c r="F28" s="355"/>
      <c r="G28" s="356"/>
      <c r="H28" s="356"/>
      <c r="I28" s="377"/>
      <c r="J28" s="377"/>
      <c r="K28" s="4"/>
      <c r="L28" s="43" t="s">
        <v>66</v>
      </c>
      <c r="M28" s="396" t="s">
        <v>67</v>
      </c>
      <c r="N28" s="396"/>
    </row>
    <row r="29" spans="1:18" ht="13.5" customHeight="1" x14ac:dyDescent="0.25">
      <c r="A29" s="375">
        <v>3</v>
      </c>
      <c r="B29" s="393" t="s">
        <v>68</v>
      </c>
      <c r="C29" s="393"/>
      <c r="D29" s="393"/>
      <c r="E29" s="393"/>
      <c r="F29" s="355"/>
      <c r="G29" s="356"/>
      <c r="H29" s="356"/>
      <c r="I29" s="377"/>
      <c r="J29" s="377"/>
      <c r="K29" s="4"/>
      <c r="L29" s="43" t="s">
        <v>69</v>
      </c>
      <c r="M29" s="396" t="s">
        <v>70</v>
      </c>
      <c r="N29" s="396"/>
    </row>
    <row r="30" spans="1:18" ht="13.5" customHeight="1" x14ac:dyDescent="0.25">
      <c r="A30" s="375"/>
      <c r="B30" s="393"/>
      <c r="C30" s="393"/>
      <c r="D30" s="393"/>
      <c r="E30" s="393"/>
      <c r="F30" s="355"/>
      <c r="G30" s="356"/>
      <c r="H30" s="356"/>
      <c r="I30" s="377"/>
      <c r="J30" s="377"/>
      <c r="K30" s="4"/>
      <c r="L30" s="43" t="s">
        <v>71</v>
      </c>
      <c r="M30" s="396" t="s">
        <v>72</v>
      </c>
      <c r="N30" s="396"/>
    </row>
    <row r="31" spans="1:18" ht="13.5" customHeight="1" x14ac:dyDescent="0.25">
      <c r="A31" s="375"/>
      <c r="B31" s="393"/>
      <c r="C31" s="393"/>
      <c r="D31" s="393"/>
      <c r="E31" s="393"/>
      <c r="F31" s="355"/>
      <c r="G31" s="356"/>
      <c r="H31" s="356"/>
      <c r="I31" s="377"/>
      <c r="J31" s="377"/>
      <c r="K31" s="4"/>
      <c r="L31" s="43" t="s">
        <v>73</v>
      </c>
      <c r="M31" s="396" t="s">
        <v>74</v>
      </c>
      <c r="N31" s="396"/>
    </row>
    <row r="32" spans="1:18" ht="13.5" customHeight="1" x14ac:dyDescent="0.25">
      <c r="A32" s="375"/>
      <c r="B32" s="393"/>
      <c r="C32" s="393"/>
      <c r="D32" s="393"/>
      <c r="E32" s="393"/>
      <c r="F32" s="355"/>
      <c r="G32" s="356"/>
      <c r="H32" s="356"/>
      <c r="I32" s="377"/>
      <c r="J32" s="377"/>
      <c r="K32" s="4"/>
      <c r="L32" s="43" t="s">
        <v>75</v>
      </c>
      <c r="M32" s="396" t="s">
        <v>76</v>
      </c>
      <c r="N32" s="396"/>
    </row>
    <row r="33" spans="1:14" ht="13.5" customHeight="1" x14ac:dyDescent="0.25">
      <c r="A33" s="375"/>
      <c r="B33" s="393"/>
      <c r="C33" s="393"/>
      <c r="D33" s="393"/>
      <c r="E33" s="393"/>
      <c r="F33" s="355"/>
      <c r="G33" s="356"/>
      <c r="H33" s="356"/>
      <c r="I33" s="377"/>
      <c r="J33" s="377"/>
      <c r="K33" s="4"/>
      <c r="L33" s="44"/>
      <c r="M33" s="396" t="s">
        <v>77</v>
      </c>
      <c r="N33" s="396"/>
    </row>
    <row r="34" spans="1:14" ht="13.5" customHeight="1" x14ac:dyDescent="0.25">
      <c r="A34" s="375">
        <v>4</v>
      </c>
      <c r="B34" s="393" t="s">
        <v>78</v>
      </c>
      <c r="C34" s="393"/>
      <c r="D34" s="393"/>
      <c r="E34" s="393"/>
      <c r="F34" s="355"/>
      <c r="G34" s="356"/>
      <c r="H34" s="356"/>
      <c r="I34" s="377"/>
      <c r="J34" s="377"/>
      <c r="K34" s="4"/>
      <c r="L34" s="43" t="s">
        <v>79</v>
      </c>
      <c r="M34" s="395" t="s">
        <v>80</v>
      </c>
      <c r="N34" s="395"/>
    </row>
    <row r="35" spans="1:14" ht="13.5" customHeight="1" x14ac:dyDescent="0.25">
      <c r="A35" s="375"/>
      <c r="B35" s="393"/>
      <c r="C35" s="393"/>
      <c r="D35" s="393"/>
      <c r="E35" s="393"/>
      <c r="F35" s="355"/>
      <c r="G35" s="356"/>
      <c r="H35" s="356"/>
      <c r="I35" s="377"/>
      <c r="J35" s="377"/>
      <c r="K35" s="4"/>
      <c r="L35" s="45" t="s">
        <v>81</v>
      </c>
      <c r="M35" s="395" t="s">
        <v>82</v>
      </c>
      <c r="N35" s="395"/>
    </row>
    <row r="36" spans="1:14" ht="13.5" customHeight="1" x14ac:dyDescent="0.25">
      <c r="A36" s="375"/>
      <c r="B36" s="393"/>
      <c r="C36" s="393"/>
      <c r="D36" s="393"/>
      <c r="E36" s="393"/>
      <c r="F36" s="355"/>
      <c r="G36" s="356"/>
      <c r="H36" s="356"/>
      <c r="I36" s="377"/>
      <c r="J36" s="377"/>
      <c r="K36" s="4"/>
      <c r="L36" s="43" t="s">
        <v>83</v>
      </c>
      <c r="M36" s="395" t="s">
        <v>84</v>
      </c>
      <c r="N36" s="395"/>
    </row>
    <row r="37" spans="1:14" ht="13.5" customHeight="1" x14ac:dyDescent="0.25">
      <c r="A37" s="375"/>
      <c r="B37" s="393"/>
      <c r="C37" s="393"/>
      <c r="D37" s="393"/>
      <c r="E37" s="393"/>
      <c r="F37" s="355"/>
      <c r="G37" s="356"/>
      <c r="H37" s="356"/>
      <c r="I37" s="377"/>
      <c r="J37" s="377"/>
      <c r="L37" s="45" t="s">
        <v>85</v>
      </c>
      <c r="M37" s="395" t="s">
        <v>86</v>
      </c>
      <c r="N37" s="395"/>
    </row>
    <row r="38" spans="1:14" ht="13.5" customHeight="1" x14ac:dyDescent="0.25">
      <c r="A38" s="375"/>
      <c r="B38" s="393"/>
      <c r="C38" s="393"/>
      <c r="D38" s="393"/>
      <c r="E38" s="393"/>
      <c r="F38" s="355"/>
      <c r="G38" s="356"/>
      <c r="H38" s="356"/>
      <c r="I38" s="377"/>
      <c r="J38" s="377"/>
      <c r="L38" s="43" t="s">
        <v>87</v>
      </c>
      <c r="M38" s="395" t="s">
        <v>88</v>
      </c>
      <c r="N38" s="395"/>
    </row>
    <row r="39" spans="1:14" ht="13.5" customHeight="1" x14ac:dyDescent="0.25">
      <c r="B39" s="1"/>
      <c r="C39" s="1"/>
      <c r="D39" s="1"/>
      <c r="F39" s="46"/>
      <c r="L39" s="43" t="s">
        <v>89</v>
      </c>
      <c r="M39" s="395" t="s">
        <v>90</v>
      </c>
      <c r="N39" s="395"/>
    </row>
    <row r="40" spans="1:14" ht="13.5" customHeight="1" x14ac:dyDescent="0.25">
      <c r="B40" s="1"/>
      <c r="C40" s="1"/>
      <c r="D40" s="1"/>
      <c r="F40" s="46"/>
      <c r="K40" s="38"/>
      <c r="L40" s="16"/>
      <c r="M40" s="4"/>
      <c r="N40" s="4"/>
    </row>
    <row r="41" spans="1:14" ht="13.5" customHeight="1" x14ac:dyDescent="0.25">
      <c r="B41" s="1"/>
      <c r="C41" s="1"/>
      <c r="D41" s="1"/>
      <c r="F41" s="46"/>
      <c r="L41" s="4"/>
      <c r="M41" s="4"/>
      <c r="N41" s="4"/>
    </row>
    <row r="42" spans="1:14" ht="13.5" customHeight="1" x14ac:dyDescent="0.25">
      <c r="A42" s="17"/>
      <c r="B42" s="17"/>
      <c r="E42" s="17"/>
      <c r="F42" s="46"/>
      <c r="L42" s="4"/>
      <c r="M42" s="4"/>
      <c r="N42" s="4"/>
    </row>
    <row r="43" spans="1:14" ht="13.5" customHeight="1" x14ac:dyDescent="0.25">
      <c r="A43" s="17"/>
      <c r="B43" s="17"/>
      <c r="E43" s="17"/>
      <c r="F43" s="46"/>
      <c r="L43" s="4"/>
      <c r="M43" s="4"/>
      <c r="N43" s="4"/>
    </row>
    <row r="44" spans="1:14" ht="13.5" customHeight="1" x14ac:dyDescent="0.25">
      <c r="A44" s="17"/>
      <c r="B44" s="17"/>
      <c r="E44" s="17"/>
      <c r="F44" s="47"/>
      <c r="L44" s="4"/>
      <c r="M44" s="4"/>
      <c r="N44" s="4"/>
    </row>
    <row r="45" spans="1:14" ht="6" customHeight="1" x14ac:dyDescent="0.25">
      <c r="A45" s="32"/>
      <c r="B45" s="17"/>
      <c r="E45" s="17"/>
      <c r="F45" s="41"/>
      <c r="G45" s="33"/>
      <c r="H45" s="33"/>
      <c r="I45" s="33"/>
      <c r="M45" s="5"/>
      <c r="N45" s="48"/>
    </row>
    <row r="46" spans="1:14" ht="22.5" customHeight="1" x14ac:dyDescent="0.35">
      <c r="A46" s="387" t="s">
        <v>19</v>
      </c>
      <c r="B46" s="387"/>
      <c r="C46" s="387"/>
      <c r="D46" s="388" t="str">
        <f>IF(D1=0,"",D1)</f>
        <v>PETROBRAS/UNIDADE DE OPERAÇÕES DE EXPLORAÇÃO E PRODUÇÃO DECAMPOS</v>
      </c>
      <c r="E46" s="388"/>
      <c r="F46" s="388"/>
      <c r="G46" s="388"/>
      <c r="H46" s="388"/>
      <c r="I46" s="388"/>
      <c r="K46" s="389" t="s">
        <v>21</v>
      </c>
      <c r="L46" s="389"/>
      <c r="M46" s="389"/>
      <c r="N46" s="389"/>
    </row>
    <row r="47" spans="1:14" ht="6" customHeight="1" x14ac:dyDescent="0.25">
      <c r="B47" s="1"/>
      <c r="C47" s="1"/>
      <c r="D47" s="1"/>
      <c r="K47" s="18"/>
      <c r="N47" s="18"/>
    </row>
    <row r="48" spans="1:14" ht="17.25" customHeight="1" x14ac:dyDescent="0.25">
      <c r="A48" s="390" t="s">
        <v>91</v>
      </c>
      <c r="B48" s="390"/>
      <c r="C48" s="50" t="str">
        <f>IF(C3=0,"",C3)</f>
        <v>10</v>
      </c>
      <c r="D48" s="1"/>
      <c r="J48" s="21"/>
      <c r="K48" s="391" t="s">
        <v>24</v>
      </c>
      <c r="L48" s="391"/>
      <c r="M48" s="391"/>
      <c r="N48" s="391"/>
    </row>
    <row r="49" spans="1:19" ht="6" customHeight="1" x14ac:dyDescent="0.25">
      <c r="B49" s="1"/>
      <c r="C49" s="1"/>
      <c r="D49" s="1"/>
      <c r="E49" s="17"/>
      <c r="F49" s="17"/>
    </row>
    <row r="50" spans="1:19" ht="13.5" customHeight="1" x14ac:dyDescent="0.25">
      <c r="A50" s="390" t="s">
        <v>25</v>
      </c>
      <c r="B50" s="390"/>
      <c r="C50" s="50" t="str">
        <f>IF(C5=0,"",C5)</f>
        <v/>
      </c>
      <c r="D50" s="1"/>
      <c r="E50" s="390" t="s">
        <v>26</v>
      </c>
      <c r="F50" s="390"/>
      <c r="G50" s="390"/>
      <c r="H50" s="392">
        <f>IF(H5=0,"",H5)</f>
        <v>45747</v>
      </c>
      <c r="I50" s="392"/>
      <c r="J50" s="23"/>
      <c r="K50" s="17"/>
      <c r="N50" s="11" t="s">
        <v>92</v>
      </c>
    </row>
    <row r="51" spans="1:19" ht="6" customHeight="1" x14ac:dyDescent="0.25">
      <c r="A51" s="24"/>
      <c r="B51" s="24"/>
      <c r="C51" s="24"/>
      <c r="D51" s="24"/>
      <c r="E51" s="24"/>
      <c r="F51" s="24"/>
      <c r="G51" s="24"/>
      <c r="H51" s="24"/>
      <c r="I51" s="24"/>
      <c r="J51" s="24"/>
    </row>
    <row r="52" spans="1:19" ht="13.5" customHeight="1" x14ac:dyDescent="0.25">
      <c r="A52" s="384" t="s">
        <v>28</v>
      </c>
      <c r="B52" s="384"/>
      <c r="C52" s="384"/>
      <c r="D52" s="384"/>
      <c r="E52" s="384"/>
      <c r="F52" s="384" t="s">
        <v>93</v>
      </c>
      <c r="G52" s="384"/>
      <c r="H52" s="384"/>
      <c r="I52" s="384"/>
      <c r="J52" s="384"/>
      <c r="K52" s="384" t="s">
        <v>94</v>
      </c>
      <c r="L52" s="384"/>
      <c r="M52" s="384"/>
      <c r="N52" s="384"/>
    </row>
    <row r="53" spans="1:19" ht="12.75" customHeight="1" x14ac:dyDescent="0.25">
      <c r="A53" s="385" t="s">
        <v>31</v>
      </c>
      <c r="B53" s="11" t="s">
        <v>9</v>
      </c>
      <c r="C53" s="11" t="s">
        <v>10</v>
      </c>
      <c r="D53" s="382" t="s">
        <v>11</v>
      </c>
      <c r="E53" s="382"/>
      <c r="F53" s="385" t="s">
        <v>31</v>
      </c>
      <c r="G53" s="11" t="s">
        <v>9</v>
      </c>
      <c r="H53" s="11" t="s">
        <v>10</v>
      </c>
      <c r="I53" s="382" t="s">
        <v>11</v>
      </c>
      <c r="J53" s="382"/>
      <c r="K53" s="385" t="s">
        <v>31</v>
      </c>
      <c r="L53" s="11" t="s">
        <v>9</v>
      </c>
      <c r="M53" s="11" t="s">
        <v>10</v>
      </c>
      <c r="N53" s="25" t="s">
        <v>11</v>
      </c>
    </row>
    <row r="54" spans="1:19" ht="12.75" customHeight="1" x14ac:dyDescent="0.25">
      <c r="A54" s="385"/>
      <c r="B54" s="26">
        <f>B9</f>
        <v>0</v>
      </c>
      <c r="C54" s="26">
        <f>C9</f>
        <v>0</v>
      </c>
      <c r="D54" s="386">
        <f>D9</f>
        <v>0</v>
      </c>
      <c r="E54" s="386"/>
      <c r="F54" s="385"/>
      <c r="G54" s="26" t="str">
        <f>IF(G9=0,"",G9)</f>
        <v/>
      </c>
      <c r="H54" s="26" t="str">
        <f>IF(H9=0,"",H9)</f>
        <v/>
      </c>
      <c r="I54" s="386" t="str">
        <f>IF(I9=0,"",I9)</f>
        <v/>
      </c>
      <c r="J54" s="386"/>
      <c r="K54" s="385"/>
      <c r="L54" s="26" t="str">
        <f>IF(L9=0,"",L9)</f>
        <v/>
      </c>
      <c r="M54" s="26" t="str">
        <f>IF(M9=0,"",M9)</f>
        <v/>
      </c>
      <c r="N54" s="27" t="str">
        <f>IF(N9=0,"",N9)</f>
        <v/>
      </c>
    </row>
    <row r="55" spans="1:19" x14ac:dyDescent="0.25">
      <c r="A55" s="381" t="s">
        <v>32</v>
      </c>
      <c r="B55" s="28" t="s">
        <v>9</v>
      </c>
      <c r="C55" s="11" t="s">
        <v>10</v>
      </c>
      <c r="D55" s="382" t="s">
        <v>11</v>
      </c>
      <c r="E55" s="382"/>
      <c r="F55" s="381" t="s">
        <v>32</v>
      </c>
      <c r="G55" s="28" t="s">
        <v>9</v>
      </c>
      <c r="H55" s="11" t="s">
        <v>10</v>
      </c>
      <c r="I55" s="382" t="s">
        <v>11</v>
      </c>
      <c r="J55" s="382"/>
      <c r="K55" s="381" t="s">
        <v>32</v>
      </c>
      <c r="L55" s="28" t="s">
        <v>9</v>
      </c>
      <c r="M55" s="11" t="s">
        <v>10</v>
      </c>
      <c r="N55" s="25" t="s">
        <v>11</v>
      </c>
    </row>
    <row r="56" spans="1:19" ht="12.75" customHeight="1" x14ac:dyDescent="0.25">
      <c r="A56" s="381"/>
      <c r="B56" s="29">
        <f>B11</f>
        <v>0</v>
      </c>
      <c r="C56" s="29">
        <f>C11</f>
        <v>0</v>
      </c>
      <c r="D56" s="383">
        <f>D11</f>
        <v>0</v>
      </c>
      <c r="E56" s="383"/>
      <c r="F56" s="381"/>
      <c r="G56" s="51" t="str">
        <f>IF(G11=0,"",G11)</f>
        <v/>
      </c>
      <c r="H56" s="51" t="str">
        <f>IF(H11=0,"",H11)</f>
        <v/>
      </c>
      <c r="I56" s="383" t="str">
        <f>IF(I11=0,"",I11)</f>
        <v/>
      </c>
      <c r="J56" s="383"/>
      <c r="K56" s="381"/>
      <c r="L56" s="51" t="str">
        <f>IF(L11=0,"",L11)</f>
        <v/>
      </c>
      <c r="M56" s="51" t="str">
        <f>IF(M11=0,"",M11)</f>
        <v/>
      </c>
      <c r="N56" s="30" t="str">
        <f>IF(N11=0,"",N11)</f>
        <v/>
      </c>
    </row>
    <row r="57" spans="1:19" ht="15" customHeight="1" thickBot="1" x14ac:dyDescent="0.3">
      <c r="H57" s="32"/>
      <c r="I57" s="32"/>
      <c r="J57" s="33"/>
      <c r="K57" s="33"/>
      <c r="L57" s="33"/>
      <c r="Q57" s="4"/>
      <c r="R57" s="4"/>
      <c r="S57" s="4"/>
    </row>
    <row r="58" spans="1:19" ht="17.25" customHeight="1" x14ac:dyDescent="0.25">
      <c r="A58" s="378" t="s">
        <v>95</v>
      </c>
      <c r="B58" s="378"/>
      <c r="C58" s="378"/>
      <c r="D58" s="378"/>
      <c r="E58" s="378"/>
      <c r="F58" s="378"/>
      <c r="G58" s="378"/>
      <c r="H58" s="378"/>
      <c r="I58" s="378"/>
      <c r="J58" s="378"/>
      <c r="M58" s="5"/>
      <c r="Q58" s="4"/>
      <c r="R58" s="4"/>
      <c r="S58" s="4"/>
    </row>
    <row r="59" spans="1:19" ht="15" customHeight="1" x14ac:dyDescent="0.25">
      <c r="A59" s="379" t="s">
        <v>36</v>
      </c>
      <c r="B59" s="380" t="s">
        <v>96</v>
      </c>
      <c r="C59" s="380"/>
      <c r="D59" s="380"/>
      <c r="E59" s="380"/>
      <c r="F59" s="380" t="s">
        <v>97</v>
      </c>
      <c r="G59" s="380" t="s">
        <v>98</v>
      </c>
      <c r="H59" s="380" t="s">
        <v>40</v>
      </c>
      <c r="I59" s="380"/>
      <c r="J59" s="380"/>
      <c r="M59" s="5"/>
      <c r="Q59" s="4"/>
      <c r="R59" s="4"/>
      <c r="S59" s="4"/>
    </row>
    <row r="60" spans="1:19" ht="15" customHeight="1" x14ac:dyDescent="0.25">
      <c r="A60" s="379"/>
      <c r="B60" s="380"/>
      <c r="C60" s="380"/>
      <c r="D60" s="380"/>
      <c r="E60" s="380"/>
      <c r="F60" s="380"/>
      <c r="G60" s="380"/>
      <c r="H60" s="380"/>
      <c r="I60" s="380"/>
      <c r="J60" s="380"/>
      <c r="M60" s="5"/>
      <c r="Q60" s="4"/>
      <c r="R60" s="4"/>
      <c r="S60" s="4"/>
    </row>
    <row r="61" spans="1:19" ht="12.75" customHeight="1" x14ac:dyDescent="0.25">
      <c r="A61" s="379"/>
      <c r="B61" s="380"/>
      <c r="C61" s="380"/>
      <c r="D61" s="380"/>
      <c r="E61" s="380"/>
      <c r="F61" s="380"/>
      <c r="G61" s="380"/>
      <c r="H61" s="380" t="s">
        <v>44</v>
      </c>
      <c r="I61" s="380" t="s">
        <v>45</v>
      </c>
      <c r="J61" s="380"/>
      <c r="M61" s="5"/>
      <c r="Q61" s="4"/>
      <c r="R61" s="4"/>
      <c r="S61" s="4"/>
    </row>
    <row r="62" spans="1:19" ht="12.75" customHeight="1" x14ac:dyDescent="0.25">
      <c r="A62" s="379"/>
      <c r="B62" s="380"/>
      <c r="C62" s="380"/>
      <c r="D62" s="380"/>
      <c r="E62" s="380"/>
      <c r="F62" s="380"/>
      <c r="G62" s="380"/>
      <c r="H62" s="380"/>
      <c r="I62" s="380"/>
      <c r="J62" s="380"/>
      <c r="M62" s="5"/>
      <c r="Q62" s="4"/>
      <c r="R62" s="4"/>
      <c r="S62" s="4"/>
    </row>
    <row r="63" spans="1:19" ht="12.75" customHeight="1" x14ac:dyDescent="0.25">
      <c r="A63" s="379"/>
      <c r="B63" s="380"/>
      <c r="C63" s="380"/>
      <c r="D63" s="380"/>
      <c r="E63" s="380"/>
      <c r="F63" s="380"/>
      <c r="G63" s="380"/>
      <c r="H63" s="380"/>
      <c r="I63" s="380"/>
      <c r="J63" s="380"/>
      <c r="M63" s="5"/>
      <c r="Q63" s="4"/>
      <c r="R63" s="4"/>
      <c r="S63" s="4"/>
    </row>
    <row r="64" spans="1:19" ht="13.5" customHeight="1" x14ac:dyDescent="0.25">
      <c r="A64" s="375">
        <v>5</v>
      </c>
      <c r="B64" s="393" t="s">
        <v>99</v>
      </c>
      <c r="C64" s="393"/>
      <c r="D64" s="393"/>
      <c r="E64" s="393"/>
      <c r="F64" s="355"/>
      <c r="G64" s="356"/>
      <c r="H64" s="356"/>
      <c r="I64" s="377"/>
      <c r="J64" s="377"/>
      <c r="K64" s="33"/>
      <c r="Q64" s="4"/>
      <c r="R64" s="4"/>
      <c r="S64" s="4"/>
    </row>
    <row r="65" spans="1:19" ht="13.5" customHeight="1" x14ac:dyDescent="0.25">
      <c r="A65" s="375"/>
      <c r="B65" s="393"/>
      <c r="C65" s="393"/>
      <c r="D65" s="393"/>
      <c r="E65" s="393"/>
      <c r="F65" s="355"/>
      <c r="G65" s="356"/>
      <c r="H65" s="356"/>
      <c r="I65" s="377"/>
      <c r="J65" s="377"/>
      <c r="K65" s="33"/>
      <c r="Q65" s="4"/>
      <c r="R65" s="4"/>
      <c r="S65" s="4"/>
    </row>
    <row r="66" spans="1:19" ht="13.5" customHeight="1" x14ac:dyDescent="0.25">
      <c r="A66" s="375"/>
      <c r="B66" s="393"/>
      <c r="C66" s="393"/>
      <c r="D66" s="393"/>
      <c r="E66" s="393"/>
      <c r="F66" s="355"/>
      <c r="G66" s="356"/>
      <c r="H66" s="356"/>
      <c r="I66" s="377"/>
      <c r="J66" s="377"/>
      <c r="K66" s="33"/>
      <c r="Q66" s="4"/>
      <c r="R66" s="4"/>
      <c r="S66" s="4"/>
    </row>
    <row r="67" spans="1:19" ht="13.5" customHeight="1" x14ac:dyDescent="0.25">
      <c r="A67" s="375"/>
      <c r="B67" s="393"/>
      <c r="C67" s="393"/>
      <c r="D67" s="393"/>
      <c r="E67" s="393"/>
      <c r="F67" s="355"/>
      <c r="G67" s="356"/>
      <c r="H67" s="356"/>
      <c r="I67" s="377"/>
      <c r="J67" s="377"/>
      <c r="K67" s="33"/>
      <c r="Q67" s="4"/>
      <c r="R67" s="4"/>
      <c r="S67" s="4"/>
    </row>
    <row r="68" spans="1:19" ht="13.5" customHeight="1" x14ac:dyDescent="0.25">
      <c r="A68" s="375"/>
      <c r="B68" s="393"/>
      <c r="C68" s="393"/>
      <c r="D68" s="393"/>
      <c r="E68" s="393"/>
      <c r="F68" s="355"/>
      <c r="G68" s="356"/>
      <c r="H68" s="356"/>
      <c r="I68" s="377"/>
      <c r="J68" s="377"/>
      <c r="K68" s="33"/>
      <c r="Q68" s="4"/>
      <c r="R68" s="4"/>
      <c r="S68" s="4"/>
    </row>
    <row r="69" spans="1:19" ht="13.5" customHeight="1" x14ac:dyDescent="0.25">
      <c r="A69" s="375">
        <v>6</v>
      </c>
      <c r="B69" s="393" t="s">
        <v>100</v>
      </c>
      <c r="C69" s="393"/>
      <c r="D69" s="393"/>
      <c r="E69" s="393"/>
      <c r="F69" s="355"/>
      <c r="G69" s="356"/>
      <c r="H69" s="356"/>
      <c r="I69" s="377"/>
      <c r="J69" s="377"/>
      <c r="K69" s="33"/>
      <c r="Q69" s="4"/>
      <c r="R69" s="4"/>
      <c r="S69" s="4"/>
    </row>
    <row r="70" spans="1:19" ht="13.5" customHeight="1" x14ac:dyDescent="0.25">
      <c r="A70" s="375"/>
      <c r="B70" s="393"/>
      <c r="C70" s="393"/>
      <c r="D70" s="393"/>
      <c r="E70" s="393"/>
      <c r="F70" s="355"/>
      <c r="G70" s="356"/>
      <c r="H70" s="356"/>
      <c r="I70" s="377"/>
      <c r="J70" s="377"/>
      <c r="K70" s="33"/>
      <c r="Q70" s="4"/>
      <c r="R70" s="4"/>
      <c r="S70" s="4"/>
    </row>
    <row r="71" spans="1:19" ht="13.5" customHeight="1" x14ac:dyDescent="0.25">
      <c r="A71" s="375"/>
      <c r="B71" s="393"/>
      <c r="C71" s="393"/>
      <c r="D71" s="393"/>
      <c r="E71" s="393"/>
      <c r="F71" s="355"/>
      <c r="G71" s="356"/>
      <c r="H71" s="356"/>
      <c r="I71" s="377"/>
      <c r="J71" s="377"/>
      <c r="K71" s="33"/>
      <c r="Q71" s="4"/>
      <c r="R71" s="4"/>
      <c r="S71" s="4"/>
    </row>
    <row r="72" spans="1:19" ht="13.5" customHeight="1" x14ac:dyDescent="0.25">
      <c r="A72" s="375"/>
      <c r="B72" s="393"/>
      <c r="C72" s="393"/>
      <c r="D72" s="393"/>
      <c r="E72" s="393"/>
      <c r="F72" s="355"/>
      <c r="G72" s="356"/>
      <c r="H72" s="356"/>
      <c r="I72" s="377"/>
      <c r="J72" s="377"/>
      <c r="K72" s="33"/>
      <c r="Q72" s="4"/>
      <c r="R72" s="4"/>
      <c r="S72" s="4"/>
    </row>
    <row r="73" spans="1:19" ht="13.5" customHeight="1" x14ac:dyDescent="0.25">
      <c r="A73" s="375"/>
      <c r="B73" s="393"/>
      <c r="C73" s="393"/>
      <c r="D73" s="393"/>
      <c r="E73" s="393"/>
      <c r="F73" s="355"/>
      <c r="G73" s="356"/>
      <c r="H73" s="356"/>
      <c r="I73" s="377"/>
      <c r="J73" s="377"/>
      <c r="K73" s="33"/>
      <c r="Q73" s="4"/>
      <c r="R73" s="4"/>
      <c r="S73" s="4"/>
    </row>
    <row r="74" spans="1:19" ht="13.5" customHeight="1" x14ac:dyDescent="0.25">
      <c r="A74" s="375">
        <v>7</v>
      </c>
      <c r="B74" s="393" t="s">
        <v>101</v>
      </c>
      <c r="C74" s="393"/>
      <c r="D74" s="393"/>
      <c r="E74" s="393"/>
      <c r="F74" s="355"/>
      <c r="G74" s="356"/>
      <c r="H74" s="356"/>
      <c r="I74" s="377"/>
      <c r="J74" s="377"/>
      <c r="K74" s="33"/>
      <c r="Q74" s="4"/>
      <c r="R74" s="4"/>
      <c r="S74" s="4"/>
    </row>
    <row r="75" spans="1:19" ht="13.5" customHeight="1" x14ac:dyDescent="0.25">
      <c r="A75" s="375"/>
      <c r="B75" s="393"/>
      <c r="C75" s="393"/>
      <c r="D75" s="393"/>
      <c r="E75" s="393"/>
      <c r="F75" s="355"/>
      <c r="G75" s="356"/>
      <c r="H75" s="356"/>
      <c r="I75" s="377"/>
      <c r="J75" s="377"/>
      <c r="K75" s="33"/>
      <c r="Q75" s="4"/>
      <c r="R75" s="4"/>
      <c r="S75" s="4"/>
    </row>
    <row r="76" spans="1:19" ht="13.5" customHeight="1" x14ac:dyDescent="0.25">
      <c r="A76" s="375"/>
      <c r="B76" s="393"/>
      <c r="C76" s="393"/>
      <c r="D76" s="393"/>
      <c r="E76" s="393"/>
      <c r="F76" s="355"/>
      <c r="G76" s="356"/>
      <c r="H76" s="356"/>
      <c r="I76" s="377"/>
      <c r="J76" s="377"/>
      <c r="K76" s="33"/>
      <c r="Q76" s="4"/>
      <c r="R76" s="4"/>
      <c r="S76" s="4"/>
    </row>
    <row r="77" spans="1:19" ht="13.5" customHeight="1" x14ac:dyDescent="0.25">
      <c r="A77" s="375"/>
      <c r="B77" s="393"/>
      <c r="C77" s="393"/>
      <c r="D77" s="393"/>
      <c r="E77" s="393"/>
      <c r="F77" s="355"/>
      <c r="G77" s="356"/>
      <c r="H77" s="356"/>
      <c r="I77" s="377"/>
      <c r="J77" s="377"/>
      <c r="K77" s="33"/>
      <c r="Q77" s="4"/>
      <c r="R77" s="4"/>
      <c r="S77" s="4"/>
    </row>
    <row r="78" spans="1:19" ht="13.5" customHeight="1" x14ac:dyDescent="0.25">
      <c r="A78" s="375"/>
      <c r="B78" s="393"/>
      <c r="C78" s="393"/>
      <c r="D78" s="393"/>
      <c r="E78" s="393"/>
      <c r="F78" s="355"/>
      <c r="G78" s="356"/>
      <c r="H78" s="356"/>
      <c r="I78" s="377"/>
      <c r="J78" s="377"/>
      <c r="K78" s="33"/>
    </row>
    <row r="79" spans="1:19" ht="13.5" customHeight="1" x14ac:dyDescent="0.25">
      <c r="A79" s="375">
        <v>8</v>
      </c>
      <c r="B79" s="393" t="s">
        <v>102</v>
      </c>
      <c r="C79" s="393"/>
      <c r="D79" s="393"/>
      <c r="E79" s="393"/>
      <c r="F79" s="355"/>
      <c r="G79" s="356"/>
      <c r="H79" s="356"/>
      <c r="I79" s="377"/>
      <c r="J79" s="377"/>
      <c r="K79" s="33"/>
      <c r="M79" s="5"/>
      <c r="N79" s="16"/>
    </row>
    <row r="80" spans="1:19" ht="13.5" customHeight="1" x14ac:dyDescent="0.25">
      <c r="A80" s="375"/>
      <c r="B80" s="393"/>
      <c r="C80" s="393"/>
      <c r="D80" s="393"/>
      <c r="E80" s="393"/>
      <c r="F80" s="355"/>
      <c r="G80" s="356"/>
      <c r="H80" s="356"/>
      <c r="I80" s="377"/>
      <c r="J80" s="377"/>
      <c r="K80" s="33"/>
      <c r="M80" s="5"/>
      <c r="N80" s="16"/>
    </row>
    <row r="81" spans="1:18" ht="13.5" customHeight="1" x14ac:dyDescent="0.25">
      <c r="A81" s="375"/>
      <c r="B81" s="393"/>
      <c r="C81" s="393"/>
      <c r="D81" s="393"/>
      <c r="E81" s="393"/>
      <c r="F81" s="355"/>
      <c r="G81" s="356"/>
      <c r="H81" s="356"/>
      <c r="I81" s="377"/>
      <c r="J81" s="377"/>
      <c r="K81" s="33"/>
      <c r="M81" s="5"/>
      <c r="N81" s="16"/>
    </row>
    <row r="82" spans="1:18" ht="13.5" customHeight="1" x14ac:dyDescent="0.25">
      <c r="A82" s="375"/>
      <c r="B82" s="393"/>
      <c r="C82" s="393"/>
      <c r="D82" s="393"/>
      <c r="E82" s="393"/>
      <c r="F82" s="355"/>
      <c r="G82" s="356"/>
      <c r="H82" s="356"/>
      <c r="I82" s="377"/>
      <c r="J82" s="377"/>
      <c r="K82" s="33"/>
      <c r="M82" s="5"/>
      <c r="N82" s="16"/>
      <c r="Q82" s="4"/>
      <c r="R82" s="4"/>
    </row>
    <row r="83" spans="1:18" ht="13.5" customHeight="1" x14ac:dyDescent="0.25">
      <c r="A83" s="375"/>
      <c r="B83" s="393"/>
      <c r="C83" s="393"/>
      <c r="D83" s="393"/>
      <c r="E83" s="393"/>
      <c r="F83" s="355"/>
      <c r="G83" s="356"/>
      <c r="H83" s="356"/>
      <c r="I83" s="377"/>
      <c r="J83" s="377"/>
      <c r="K83" s="33"/>
      <c r="M83" s="32"/>
      <c r="N83" s="32"/>
      <c r="Q83" s="4"/>
      <c r="R83" s="4"/>
    </row>
    <row r="84" spans="1:18" ht="13.5" customHeight="1" x14ac:dyDescent="0.25">
      <c r="A84" s="375">
        <v>9</v>
      </c>
      <c r="B84" s="393" t="s">
        <v>103</v>
      </c>
      <c r="C84" s="393"/>
      <c r="D84" s="393"/>
      <c r="E84" s="393"/>
      <c r="F84" s="355"/>
      <c r="G84" s="356"/>
      <c r="H84" s="356"/>
      <c r="I84" s="377"/>
      <c r="J84" s="377"/>
      <c r="K84" s="33"/>
      <c r="M84" s="32"/>
      <c r="N84" s="32"/>
      <c r="Q84" s="4"/>
      <c r="R84" s="4"/>
    </row>
    <row r="85" spans="1:18" ht="13.5" customHeight="1" x14ac:dyDescent="0.25">
      <c r="A85" s="375"/>
      <c r="B85" s="393"/>
      <c r="C85" s="393"/>
      <c r="D85" s="393"/>
      <c r="E85" s="393"/>
      <c r="F85" s="355"/>
      <c r="G85" s="356"/>
      <c r="H85" s="356"/>
      <c r="I85" s="377"/>
      <c r="J85" s="377"/>
      <c r="K85" s="33"/>
      <c r="M85" s="32"/>
      <c r="N85" s="32"/>
      <c r="Q85" s="4"/>
      <c r="R85" s="4"/>
    </row>
    <row r="86" spans="1:18" ht="13.5" customHeight="1" x14ac:dyDescent="0.25">
      <c r="A86" s="375"/>
      <c r="B86" s="393"/>
      <c r="C86" s="393"/>
      <c r="D86" s="393"/>
      <c r="E86" s="393"/>
      <c r="F86" s="355"/>
      <c r="G86" s="356"/>
      <c r="H86" s="356"/>
      <c r="I86" s="377"/>
      <c r="J86" s="377"/>
      <c r="K86" s="33"/>
      <c r="M86" s="32"/>
      <c r="N86" s="32"/>
      <c r="Q86" s="4"/>
      <c r="R86" s="4"/>
    </row>
    <row r="87" spans="1:18" ht="13.5" customHeight="1" x14ac:dyDescent="0.25">
      <c r="A87" s="375"/>
      <c r="B87" s="393"/>
      <c r="C87" s="393"/>
      <c r="D87" s="393"/>
      <c r="E87" s="393"/>
      <c r="F87" s="355"/>
      <c r="G87" s="356"/>
      <c r="H87" s="356"/>
      <c r="I87" s="377"/>
      <c r="J87" s="377"/>
      <c r="K87" s="33"/>
      <c r="M87" s="32"/>
      <c r="N87" s="32"/>
      <c r="Q87" s="4"/>
      <c r="R87" s="4"/>
    </row>
    <row r="88" spans="1:18" ht="13.5" customHeight="1" x14ac:dyDescent="0.25">
      <c r="A88" s="375"/>
      <c r="B88" s="393"/>
      <c r="C88" s="393"/>
      <c r="D88" s="393"/>
      <c r="E88" s="393"/>
      <c r="F88" s="355"/>
      <c r="G88" s="356"/>
      <c r="H88" s="356"/>
      <c r="I88" s="377"/>
      <c r="J88" s="377"/>
      <c r="K88" s="33"/>
      <c r="Q88" s="4"/>
      <c r="R88" s="4"/>
    </row>
    <row r="89" spans="1:18" ht="13.5" customHeight="1" x14ac:dyDescent="0.25">
      <c r="A89" s="17"/>
      <c r="B89" s="58"/>
      <c r="C89" s="58"/>
      <c r="D89" s="58"/>
      <c r="E89" s="58"/>
      <c r="F89" s="17"/>
      <c r="G89" s="59"/>
      <c r="H89" s="59"/>
      <c r="I89" s="59"/>
      <c r="J89" s="59"/>
      <c r="K89" s="33"/>
      <c r="Q89" s="4"/>
      <c r="R89" s="4"/>
    </row>
    <row r="90" spans="1:18" ht="13.5" customHeight="1" x14ac:dyDescent="0.25">
      <c r="A90" s="52"/>
      <c r="B90" s="53"/>
      <c r="C90" s="53"/>
      <c r="D90" s="53"/>
      <c r="E90" s="53"/>
      <c r="F90" s="32"/>
      <c r="G90" s="54"/>
      <c r="H90" s="54"/>
      <c r="I90" s="54"/>
      <c r="J90" s="54"/>
      <c r="K90" s="33"/>
      <c r="Q90" s="4"/>
      <c r="R90" s="4"/>
    </row>
    <row r="91" spans="1:18" ht="22.5" customHeight="1" x14ac:dyDescent="0.35">
      <c r="A91" s="387" t="s">
        <v>19</v>
      </c>
      <c r="B91" s="387"/>
      <c r="C91" s="387"/>
      <c r="D91" s="388" t="str">
        <f>D46</f>
        <v>PETROBRAS/UNIDADE DE OPERAÇÕES DE EXPLORAÇÃO E PRODUÇÃO DECAMPOS</v>
      </c>
      <c r="E91" s="388"/>
      <c r="F91" s="388"/>
      <c r="G91" s="388"/>
      <c r="H91" s="388"/>
      <c r="I91" s="388"/>
      <c r="K91" s="389" t="s">
        <v>21</v>
      </c>
      <c r="L91" s="389"/>
      <c r="M91" s="389"/>
      <c r="N91" s="389"/>
      <c r="Q91" s="4"/>
      <c r="R91" s="4"/>
    </row>
    <row r="92" spans="1:18" ht="6" customHeight="1" x14ac:dyDescent="0.25">
      <c r="B92" s="1"/>
      <c r="C92" s="1"/>
      <c r="D92" s="1"/>
      <c r="K92" s="18"/>
      <c r="N92" s="18"/>
    </row>
    <row r="93" spans="1:18" ht="17.25" customHeight="1" x14ac:dyDescent="0.25">
      <c r="A93" s="390" t="s">
        <v>91</v>
      </c>
      <c r="B93" s="390"/>
      <c r="C93" s="50" t="str">
        <f>C48</f>
        <v>10</v>
      </c>
      <c r="D93" s="1"/>
      <c r="J93" s="21"/>
      <c r="K93" s="391" t="s">
        <v>24</v>
      </c>
      <c r="L93" s="391"/>
      <c r="M93" s="391"/>
      <c r="N93" s="391"/>
    </row>
    <row r="94" spans="1:18" ht="6" customHeight="1" x14ac:dyDescent="0.25">
      <c r="B94" s="1"/>
      <c r="C94" s="1"/>
      <c r="D94" s="1"/>
      <c r="E94" s="17"/>
      <c r="F94" s="17"/>
    </row>
    <row r="95" spans="1:18" ht="13.5" customHeight="1" x14ac:dyDescent="0.25">
      <c r="A95" s="390" t="s">
        <v>25</v>
      </c>
      <c r="B95" s="390"/>
      <c r="C95" s="55" t="str">
        <f>C50</f>
        <v/>
      </c>
      <c r="D95" s="1"/>
      <c r="E95" s="390" t="s">
        <v>26</v>
      </c>
      <c r="F95" s="390"/>
      <c r="G95" s="390"/>
      <c r="H95" s="392">
        <f>H50</f>
        <v>45747</v>
      </c>
      <c r="I95" s="392"/>
      <c r="J95" s="23"/>
      <c r="K95" s="17"/>
      <c r="N95" s="11" t="s">
        <v>104</v>
      </c>
    </row>
    <row r="96" spans="1:18" ht="6" customHeight="1" x14ac:dyDescent="0.25">
      <c r="A96" s="24"/>
      <c r="B96" s="24"/>
      <c r="C96" s="24"/>
      <c r="D96" s="24"/>
      <c r="E96" s="24"/>
      <c r="F96" s="24"/>
      <c r="G96" s="24"/>
      <c r="H96" s="24"/>
      <c r="I96" s="24"/>
      <c r="J96" s="24"/>
    </row>
    <row r="97" spans="1:14" ht="13.5" customHeight="1" x14ac:dyDescent="0.25">
      <c r="A97" s="384" t="s">
        <v>28</v>
      </c>
      <c r="B97" s="384"/>
      <c r="C97" s="384"/>
      <c r="D97" s="384"/>
      <c r="E97" s="384"/>
      <c r="F97" s="384" t="s">
        <v>93</v>
      </c>
      <c r="G97" s="384"/>
      <c r="H97" s="384"/>
      <c r="I97" s="384"/>
      <c r="J97" s="384"/>
      <c r="K97" s="384" t="s">
        <v>94</v>
      </c>
      <c r="L97" s="384"/>
      <c r="M97" s="384"/>
      <c r="N97" s="384"/>
    </row>
    <row r="98" spans="1:14" ht="12.75" customHeight="1" x14ac:dyDescent="0.25">
      <c r="A98" s="385" t="s">
        <v>31</v>
      </c>
      <c r="B98" s="11" t="s">
        <v>9</v>
      </c>
      <c r="C98" s="11" t="s">
        <v>10</v>
      </c>
      <c r="D98" s="382" t="s">
        <v>11</v>
      </c>
      <c r="E98" s="382"/>
      <c r="F98" s="385" t="s">
        <v>31</v>
      </c>
      <c r="G98" s="11" t="s">
        <v>9</v>
      </c>
      <c r="H98" s="11" t="s">
        <v>10</v>
      </c>
      <c r="I98" s="382" t="s">
        <v>11</v>
      </c>
      <c r="J98" s="382"/>
      <c r="K98" s="385" t="s">
        <v>31</v>
      </c>
      <c r="L98" s="11" t="s">
        <v>9</v>
      </c>
      <c r="M98" s="11" t="s">
        <v>10</v>
      </c>
      <c r="N98" s="25" t="s">
        <v>11</v>
      </c>
    </row>
    <row r="99" spans="1:14" ht="12.75" customHeight="1" x14ac:dyDescent="0.25">
      <c r="A99" s="385"/>
      <c r="B99" s="26">
        <f>B9</f>
        <v>0</v>
      </c>
      <c r="C99" s="26">
        <f>C9</f>
        <v>0</v>
      </c>
      <c r="D99" s="386">
        <f>D9</f>
        <v>0</v>
      </c>
      <c r="E99" s="386"/>
      <c r="F99" s="385"/>
      <c r="G99" s="26" t="str">
        <f>G54</f>
        <v/>
      </c>
      <c r="H99" s="26" t="str">
        <f>H54</f>
        <v/>
      </c>
      <c r="I99" s="386" t="str">
        <f>I54</f>
        <v/>
      </c>
      <c r="J99" s="386"/>
      <c r="K99" s="385"/>
      <c r="L99" s="26" t="str">
        <f>L54</f>
        <v/>
      </c>
      <c r="M99" s="26" t="str">
        <f>M54</f>
        <v/>
      </c>
      <c r="N99" s="27" t="str">
        <f>N54</f>
        <v/>
      </c>
    </row>
    <row r="100" spans="1:14" x14ac:dyDescent="0.25">
      <c r="A100" s="381" t="s">
        <v>32</v>
      </c>
      <c r="B100" s="28" t="s">
        <v>9</v>
      </c>
      <c r="C100" s="11" t="s">
        <v>10</v>
      </c>
      <c r="D100" s="382" t="s">
        <v>11</v>
      </c>
      <c r="E100" s="382"/>
      <c r="F100" s="381" t="s">
        <v>32</v>
      </c>
      <c r="G100" s="28" t="s">
        <v>9</v>
      </c>
      <c r="H100" s="11" t="s">
        <v>10</v>
      </c>
      <c r="I100" s="382" t="s">
        <v>11</v>
      </c>
      <c r="J100" s="382"/>
      <c r="K100" s="381" t="s">
        <v>32</v>
      </c>
      <c r="L100" s="28" t="s">
        <v>9</v>
      </c>
      <c r="M100" s="11" t="s">
        <v>10</v>
      </c>
      <c r="N100" s="25" t="s">
        <v>11</v>
      </c>
    </row>
    <row r="101" spans="1:14" ht="12.75" customHeight="1" x14ac:dyDescent="0.25">
      <c r="A101" s="381"/>
      <c r="B101" s="29">
        <f>B11</f>
        <v>0</v>
      </c>
      <c r="C101" s="29">
        <f>C11</f>
        <v>0</v>
      </c>
      <c r="D101" s="383">
        <f>D11</f>
        <v>0</v>
      </c>
      <c r="E101" s="383"/>
      <c r="F101" s="381"/>
      <c r="G101" s="51" t="str">
        <f>G56</f>
        <v/>
      </c>
      <c r="H101" s="51" t="str">
        <f>H56</f>
        <v/>
      </c>
      <c r="I101" s="383" t="str">
        <f>I56</f>
        <v/>
      </c>
      <c r="J101" s="383"/>
      <c r="K101" s="381"/>
      <c r="L101" s="51" t="str">
        <f>L56</f>
        <v/>
      </c>
      <c r="M101" s="51" t="str">
        <f>M56</f>
        <v/>
      </c>
      <c r="N101" s="30" t="str">
        <f>N56</f>
        <v/>
      </c>
    </row>
    <row r="102" spans="1:14" ht="15" customHeight="1" thickBot="1" x14ac:dyDescent="0.3">
      <c r="H102" s="32"/>
      <c r="I102" s="32"/>
      <c r="J102" s="33"/>
      <c r="K102" s="33"/>
      <c r="L102" s="33"/>
    </row>
    <row r="103" spans="1:14" ht="17.25" customHeight="1" x14ac:dyDescent="0.25">
      <c r="A103" s="378" t="s">
        <v>95</v>
      </c>
      <c r="B103" s="378"/>
      <c r="C103" s="378"/>
      <c r="D103" s="378"/>
      <c r="E103" s="378"/>
      <c r="F103" s="378"/>
      <c r="G103" s="378"/>
      <c r="H103" s="378"/>
      <c r="I103" s="378"/>
      <c r="J103" s="378"/>
      <c r="M103" s="5"/>
    </row>
    <row r="104" spans="1:14" ht="15" customHeight="1" x14ac:dyDescent="0.25">
      <c r="A104" s="379" t="s">
        <v>36</v>
      </c>
      <c r="B104" s="380" t="s">
        <v>96</v>
      </c>
      <c r="C104" s="380"/>
      <c r="D104" s="380"/>
      <c r="E104" s="380"/>
      <c r="F104" s="380" t="s">
        <v>97</v>
      </c>
      <c r="G104" s="380" t="s">
        <v>98</v>
      </c>
      <c r="H104" s="380" t="s">
        <v>40</v>
      </c>
      <c r="I104" s="380"/>
      <c r="J104" s="380"/>
      <c r="M104" s="5"/>
    </row>
    <row r="105" spans="1:14" ht="15" customHeight="1" x14ac:dyDescent="0.25">
      <c r="A105" s="379"/>
      <c r="B105" s="380"/>
      <c r="C105" s="380"/>
      <c r="D105" s="380"/>
      <c r="E105" s="380"/>
      <c r="F105" s="380"/>
      <c r="G105" s="380"/>
      <c r="H105" s="380"/>
      <c r="I105" s="380"/>
      <c r="J105" s="380"/>
      <c r="M105" s="5"/>
    </row>
    <row r="106" spans="1:14" ht="12.75" customHeight="1" x14ac:dyDescent="0.25">
      <c r="A106" s="379"/>
      <c r="B106" s="380"/>
      <c r="C106" s="380"/>
      <c r="D106" s="380"/>
      <c r="E106" s="380"/>
      <c r="F106" s="380"/>
      <c r="G106" s="380"/>
      <c r="H106" s="380" t="s">
        <v>44</v>
      </c>
      <c r="I106" s="380" t="s">
        <v>45</v>
      </c>
      <c r="J106" s="380"/>
      <c r="M106" s="5"/>
    </row>
    <row r="107" spans="1:14" ht="12.75" customHeight="1" x14ac:dyDescent="0.25">
      <c r="A107" s="379"/>
      <c r="B107" s="380"/>
      <c r="C107" s="380"/>
      <c r="D107" s="380"/>
      <c r="E107" s="380"/>
      <c r="F107" s="380"/>
      <c r="G107" s="380"/>
      <c r="H107" s="380"/>
      <c r="I107" s="380"/>
      <c r="J107" s="380"/>
      <c r="M107" s="5"/>
    </row>
    <row r="108" spans="1:14" ht="12.75" customHeight="1" x14ac:dyDescent="0.25">
      <c r="A108" s="379"/>
      <c r="B108" s="380"/>
      <c r="C108" s="380"/>
      <c r="D108" s="380"/>
      <c r="E108" s="380"/>
      <c r="F108" s="380"/>
      <c r="G108" s="380"/>
      <c r="H108" s="380"/>
      <c r="I108" s="380"/>
      <c r="J108" s="380"/>
      <c r="M108" s="5"/>
    </row>
    <row r="109" spans="1:14" ht="13.5" customHeight="1" x14ac:dyDescent="0.25">
      <c r="A109" s="375">
        <v>10</v>
      </c>
      <c r="B109" s="393" t="s">
        <v>105</v>
      </c>
      <c r="C109" s="393"/>
      <c r="D109" s="393"/>
      <c r="E109" s="393"/>
      <c r="F109" s="355"/>
      <c r="G109" s="356"/>
      <c r="H109" s="356"/>
      <c r="I109" s="377"/>
      <c r="J109" s="377"/>
      <c r="K109" s="33"/>
    </row>
    <row r="110" spans="1:14" ht="13.5" customHeight="1" x14ac:dyDescent="0.25">
      <c r="A110" s="375"/>
      <c r="B110" s="393"/>
      <c r="C110" s="393"/>
      <c r="D110" s="393"/>
      <c r="E110" s="393"/>
      <c r="F110" s="355"/>
      <c r="G110" s="356"/>
      <c r="H110" s="356"/>
      <c r="I110" s="377"/>
      <c r="J110" s="377"/>
      <c r="K110" s="33"/>
    </row>
    <row r="111" spans="1:14" ht="13.5" customHeight="1" x14ac:dyDescent="0.25">
      <c r="A111" s="375"/>
      <c r="B111" s="393"/>
      <c r="C111" s="393"/>
      <c r="D111" s="393"/>
      <c r="E111" s="393"/>
      <c r="F111" s="355"/>
      <c r="G111" s="356"/>
      <c r="H111" s="356"/>
      <c r="I111" s="377"/>
      <c r="J111" s="377"/>
      <c r="K111" s="33"/>
    </row>
    <row r="112" spans="1:14" ht="13.5" customHeight="1" x14ac:dyDescent="0.25">
      <c r="A112" s="375"/>
      <c r="B112" s="393"/>
      <c r="C112" s="393"/>
      <c r="D112" s="393"/>
      <c r="E112" s="393"/>
      <c r="F112" s="355"/>
      <c r="G112" s="356"/>
      <c r="H112" s="356"/>
      <c r="I112" s="377"/>
      <c r="J112" s="377"/>
      <c r="K112" s="33"/>
    </row>
    <row r="113" spans="1:14" ht="13.5" customHeight="1" x14ac:dyDescent="0.25">
      <c r="A113" s="375"/>
      <c r="B113" s="393"/>
      <c r="C113" s="393"/>
      <c r="D113" s="393"/>
      <c r="E113" s="393"/>
      <c r="F113" s="355"/>
      <c r="G113" s="356"/>
      <c r="H113" s="356"/>
      <c r="I113" s="377"/>
      <c r="J113" s="377"/>
      <c r="K113" s="33"/>
    </row>
    <row r="114" spans="1:14" ht="13.5" customHeight="1" x14ac:dyDescent="0.25">
      <c r="A114" s="375">
        <v>11</v>
      </c>
      <c r="B114" s="393" t="s">
        <v>106</v>
      </c>
      <c r="C114" s="393"/>
      <c r="D114" s="393"/>
      <c r="E114" s="393"/>
      <c r="F114" s="355"/>
      <c r="G114" s="356"/>
      <c r="H114" s="356"/>
      <c r="I114" s="377"/>
      <c r="J114" s="377"/>
      <c r="K114" s="33"/>
    </row>
    <row r="115" spans="1:14" ht="13.5" customHeight="1" x14ac:dyDescent="0.25">
      <c r="A115" s="375"/>
      <c r="B115" s="393"/>
      <c r="C115" s="393"/>
      <c r="D115" s="393"/>
      <c r="E115" s="393"/>
      <c r="F115" s="355"/>
      <c r="G115" s="356"/>
      <c r="H115" s="356"/>
      <c r="I115" s="377"/>
      <c r="J115" s="377"/>
      <c r="K115" s="33"/>
    </row>
    <row r="116" spans="1:14" ht="13.5" customHeight="1" x14ac:dyDescent="0.25">
      <c r="A116" s="375"/>
      <c r="B116" s="393"/>
      <c r="C116" s="393"/>
      <c r="D116" s="393"/>
      <c r="E116" s="393"/>
      <c r="F116" s="355"/>
      <c r="G116" s="356"/>
      <c r="H116" s="356"/>
      <c r="I116" s="377"/>
      <c r="J116" s="377"/>
      <c r="K116" s="33"/>
    </row>
    <row r="117" spans="1:14" ht="13.5" customHeight="1" x14ac:dyDescent="0.25">
      <c r="A117" s="375"/>
      <c r="B117" s="393"/>
      <c r="C117" s="393"/>
      <c r="D117" s="393"/>
      <c r="E117" s="393"/>
      <c r="F117" s="355"/>
      <c r="G117" s="356"/>
      <c r="H117" s="356"/>
      <c r="I117" s="377"/>
      <c r="J117" s="377"/>
      <c r="K117" s="33"/>
    </row>
    <row r="118" spans="1:14" ht="13.5" customHeight="1" x14ac:dyDescent="0.25">
      <c r="A118" s="375"/>
      <c r="B118" s="393"/>
      <c r="C118" s="393"/>
      <c r="D118" s="393"/>
      <c r="E118" s="393"/>
      <c r="F118" s="355"/>
      <c r="G118" s="356"/>
      <c r="H118" s="356"/>
      <c r="I118" s="377"/>
      <c r="J118" s="377"/>
      <c r="K118" s="33"/>
    </row>
    <row r="119" spans="1:14" ht="13.5" customHeight="1" x14ac:dyDescent="0.25">
      <c r="A119" s="375">
        <v>12</v>
      </c>
      <c r="B119" s="393" t="s">
        <v>107</v>
      </c>
      <c r="C119" s="393"/>
      <c r="D119" s="393"/>
      <c r="E119" s="393"/>
      <c r="F119" s="355"/>
      <c r="G119" s="356"/>
      <c r="H119" s="356"/>
      <c r="I119" s="377"/>
      <c r="J119" s="377"/>
      <c r="K119" s="33"/>
    </row>
    <row r="120" spans="1:14" ht="13.5" customHeight="1" x14ac:dyDescent="0.25">
      <c r="A120" s="375"/>
      <c r="B120" s="393"/>
      <c r="C120" s="393"/>
      <c r="D120" s="393"/>
      <c r="E120" s="393"/>
      <c r="F120" s="355"/>
      <c r="G120" s="356"/>
      <c r="H120" s="356"/>
      <c r="I120" s="377"/>
      <c r="J120" s="377"/>
      <c r="K120" s="33"/>
    </row>
    <row r="121" spans="1:14" ht="13.5" customHeight="1" x14ac:dyDescent="0.25">
      <c r="A121" s="375"/>
      <c r="B121" s="393"/>
      <c r="C121" s="393"/>
      <c r="D121" s="393"/>
      <c r="E121" s="393"/>
      <c r="F121" s="355"/>
      <c r="G121" s="356"/>
      <c r="H121" s="356"/>
      <c r="I121" s="377"/>
      <c r="J121" s="377"/>
      <c r="K121" s="33"/>
    </row>
    <row r="122" spans="1:14" ht="13.5" customHeight="1" x14ac:dyDescent="0.25">
      <c r="A122" s="375"/>
      <c r="B122" s="393"/>
      <c r="C122" s="393"/>
      <c r="D122" s="393"/>
      <c r="E122" s="393"/>
      <c r="F122" s="355"/>
      <c r="G122" s="356"/>
      <c r="H122" s="356"/>
      <c r="I122" s="377"/>
      <c r="J122" s="377"/>
      <c r="K122" s="33"/>
      <c r="M122" s="56"/>
      <c r="N122" s="56"/>
    </row>
    <row r="123" spans="1:14" ht="13.5" customHeight="1" x14ac:dyDescent="0.25">
      <c r="A123" s="375"/>
      <c r="B123" s="393"/>
      <c r="C123" s="393"/>
      <c r="D123" s="393"/>
      <c r="E123" s="393"/>
      <c r="F123" s="355"/>
      <c r="G123" s="356"/>
      <c r="H123" s="356"/>
      <c r="I123" s="377"/>
      <c r="J123" s="377"/>
      <c r="K123" s="33"/>
    </row>
    <row r="124" spans="1:14" ht="13.5" customHeight="1" x14ac:dyDescent="0.25">
      <c r="A124" s="375">
        <v>13</v>
      </c>
      <c r="B124" s="393" t="s">
        <v>108</v>
      </c>
      <c r="C124" s="393"/>
      <c r="D124" s="393"/>
      <c r="E124" s="393"/>
      <c r="F124" s="355"/>
      <c r="G124" s="356"/>
      <c r="H124" s="356"/>
      <c r="I124" s="377"/>
      <c r="J124" s="377"/>
      <c r="M124" s="57"/>
      <c r="N124" s="57"/>
    </row>
    <row r="125" spans="1:14" ht="13.5" customHeight="1" x14ac:dyDescent="0.25">
      <c r="A125" s="375"/>
      <c r="B125" s="393"/>
      <c r="C125" s="393"/>
      <c r="D125" s="393"/>
      <c r="E125" s="393"/>
      <c r="F125" s="355"/>
      <c r="G125" s="356"/>
      <c r="H125" s="356"/>
      <c r="I125" s="377"/>
      <c r="J125" s="377"/>
      <c r="M125" s="57"/>
      <c r="N125" s="57"/>
    </row>
    <row r="126" spans="1:14" ht="13.5" customHeight="1" x14ac:dyDescent="0.25">
      <c r="A126" s="375"/>
      <c r="B126" s="393"/>
      <c r="C126" s="393"/>
      <c r="D126" s="393"/>
      <c r="E126" s="393"/>
      <c r="F126" s="355"/>
      <c r="G126" s="356"/>
      <c r="H126" s="356"/>
      <c r="I126" s="377"/>
      <c r="J126" s="377"/>
      <c r="M126" s="57"/>
      <c r="N126" s="57"/>
    </row>
    <row r="127" spans="1:14" ht="13.5" customHeight="1" x14ac:dyDescent="0.25">
      <c r="A127" s="375"/>
      <c r="B127" s="393"/>
      <c r="C127" s="393"/>
      <c r="D127" s="393"/>
      <c r="E127" s="393"/>
      <c r="F127" s="355"/>
      <c r="G127" s="356"/>
      <c r="H127" s="356"/>
      <c r="I127" s="377"/>
      <c r="J127" s="377"/>
    </row>
    <row r="128" spans="1:14" ht="13.5" customHeight="1" x14ac:dyDescent="0.25">
      <c r="A128" s="375"/>
      <c r="B128" s="393"/>
      <c r="C128" s="393"/>
      <c r="D128" s="393"/>
      <c r="E128" s="393"/>
      <c r="F128" s="355"/>
      <c r="G128" s="356"/>
      <c r="H128" s="356"/>
      <c r="I128" s="377"/>
      <c r="J128" s="377"/>
      <c r="M128" s="57"/>
    </row>
    <row r="129" spans="1:14" ht="13.5" customHeight="1" x14ac:dyDescent="0.25">
      <c r="A129" s="375">
        <v>14</v>
      </c>
      <c r="B129" s="393" t="s">
        <v>109</v>
      </c>
      <c r="C129" s="393"/>
      <c r="D129" s="393"/>
      <c r="E129" s="393"/>
      <c r="F129" s="355"/>
      <c r="G129" s="356"/>
      <c r="H129" s="356"/>
      <c r="I129" s="377"/>
      <c r="J129" s="377"/>
      <c r="M129" s="57"/>
    </row>
    <row r="130" spans="1:14" ht="13.5" customHeight="1" x14ac:dyDescent="0.25">
      <c r="A130" s="375"/>
      <c r="B130" s="393"/>
      <c r="C130" s="393"/>
      <c r="D130" s="393"/>
      <c r="E130" s="393"/>
      <c r="F130" s="355"/>
      <c r="G130" s="356"/>
      <c r="H130" s="356"/>
      <c r="I130" s="377"/>
      <c r="J130" s="377"/>
      <c r="M130" s="57"/>
    </row>
    <row r="131" spans="1:14" ht="13.5" customHeight="1" x14ac:dyDescent="0.25">
      <c r="A131" s="375"/>
      <c r="B131" s="393"/>
      <c r="C131" s="393"/>
      <c r="D131" s="393"/>
      <c r="E131" s="393"/>
      <c r="F131" s="355"/>
      <c r="G131" s="356"/>
      <c r="H131" s="356"/>
      <c r="I131" s="377"/>
      <c r="J131" s="377"/>
      <c r="M131" s="57"/>
    </row>
    <row r="132" spans="1:14" ht="13.5" customHeight="1" x14ac:dyDescent="0.25">
      <c r="A132" s="375"/>
      <c r="B132" s="393"/>
      <c r="C132" s="393"/>
      <c r="D132" s="393"/>
      <c r="E132" s="393"/>
      <c r="F132" s="355"/>
      <c r="G132" s="356"/>
      <c r="H132" s="356"/>
      <c r="I132" s="377"/>
      <c r="J132" s="377"/>
      <c r="M132" s="57"/>
    </row>
    <row r="133" spans="1:14" ht="13.5" customHeight="1" x14ac:dyDescent="0.25">
      <c r="A133" s="375"/>
      <c r="B133" s="393"/>
      <c r="C133" s="393"/>
      <c r="D133" s="393"/>
      <c r="E133" s="393"/>
      <c r="F133" s="355"/>
      <c r="G133" s="356"/>
      <c r="H133" s="356"/>
      <c r="I133" s="377"/>
      <c r="J133" s="377"/>
      <c r="M133" s="57"/>
    </row>
    <row r="134" spans="1:14" ht="13.5" customHeight="1" x14ac:dyDescent="0.25">
      <c r="A134" s="17"/>
      <c r="B134" s="58"/>
      <c r="C134" s="58"/>
      <c r="D134" s="58"/>
      <c r="E134" s="58"/>
      <c r="F134" s="17"/>
      <c r="G134" s="59"/>
      <c r="H134" s="59"/>
      <c r="I134" s="59"/>
      <c r="J134" s="59"/>
      <c r="M134" s="57"/>
    </row>
    <row r="135" spans="1:14" ht="13.5" customHeight="1" x14ac:dyDescent="0.25">
      <c r="A135" s="52"/>
      <c r="B135" s="53"/>
      <c r="C135" s="53"/>
      <c r="D135" s="53"/>
      <c r="E135" s="53"/>
      <c r="F135" s="32"/>
      <c r="G135" s="54"/>
      <c r="H135" s="54"/>
      <c r="I135" s="54"/>
      <c r="J135" s="54"/>
      <c r="M135" s="57"/>
    </row>
    <row r="136" spans="1:14" ht="22.5" customHeight="1" x14ac:dyDescent="0.35">
      <c r="A136" s="387" t="s">
        <v>19</v>
      </c>
      <c r="B136" s="387"/>
      <c r="C136" s="387"/>
      <c r="D136" s="388" t="str">
        <f>D46</f>
        <v>PETROBRAS/UNIDADE DE OPERAÇÕES DE EXPLORAÇÃO E PRODUÇÃO DECAMPOS</v>
      </c>
      <c r="E136" s="388"/>
      <c r="F136" s="388"/>
      <c r="G136" s="388"/>
      <c r="H136" s="388"/>
      <c r="I136" s="388"/>
      <c r="K136" s="389" t="s">
        <v>21</v>
      </c>
      <c r="L136" s="389"/>
      <c r="M136" s="389"/>
      <c r="N136" s="389"/>
    </row>
    <row r="137" spans="1:14" ht="6" customHeight="1" x14ac:dyDescent="0.25">
      <c r="B137" s="1"/>
      <c r="C137" s="1"/>
      <c r="D137" s="1"/>
      <c r="K137" s="18"/>
      <c r="N137" s="18"/>
    </row>
    <row r="138" spans="1:14" ht="17.25" customHeight="1" x14ac:dyDescent="0.25">
      <c r="A138" s="390" t="s">
        <v>91</v>
      </c>
      <c r="B138" s="390"/>
      <c r="C138" s="50" t="str">
        <f>C48</f>
        <v>10</v>
      </c>
      <c r="D138" s="1"/>
      <c r="J138" s="21"/>
      <c r="K138" s="391" t="s">
        <v>24</v>
      </c>
      <c r="L138" s="391"/>
      <c r="M138" s="391"/>
      <c r="N138" s="391"/>
    </row>
    <row r="139" spans="1:14" ht="6" customHeight="1" x14ac:dyDescent="0.25">
      <c r="B139" s="1"/>
      <c r="C139" s="1"/>
      <c r="D139" s="1"/>
      <c r="E139" s="17"/>
      <c r="F139" s="17"/>
    </row>
    <row r="140" spans="1:14" ht="13.5" customHeight="1" x14ac:dyDescent="0.25">
      <c r="A140" s="390" t="s">
        <v>25</v>
      </c>
      <c r="B140" s="390"/>
      <c r="C140" s="55" t="str">
        <f>C50</f>
        <v/>
      </c>
      <c r="D140" s="1"/>
      <c r="E140" s="390" t="s">
        <v>26</v>
      </c>
      <c r="F140" s="390"/>
      <c r="G140" s="390"/>
      <c r="H140" s="392">
        <f>H50</f>
        <v>45747</v>
      </c>
      <c r="I140" s="392"/>
      <c r="J140" s="23"/>
      <c r="K140" s="17"/>
      <c r="N140" s="11" t="s">
        <v>110</v>
      </c>
    </row>
    <row r="141" spans="1:14" ht="6" customHeight="1" x14ac:dyDescent="0.25">
      <c r="A141" s="24"/>
      <c r="B141" s="24"/>
      <c r="C141" s="24"/>
      <c r="D141" s="24"/>
      <c r="E141" s="24"/>
      <c r="F141" s="24"/>
      <c r="G141" s="24"/>
      <c r="H141" s="24"/>
      <c r="I141" s="24"/>
      <c r="J141" s="24"/>
    </row>
    <row r="142" spans="1:14" ht="13.5" customHeight="1" x14ac:dyDescent="0.25">
      <c r="A142" s="384" t="s">
        <v>28</v>
      </c>
      <c r="B142" s="384"/>
      <c r="C142" s="384"/>
      <c r="D142" s="384"/>
      <c r="E142" s="384"/>
      <c r="F142" s="384" t="s">
        <v>93</v>
      </c>
      <c r="G142" s="384"/>
      <c r="H142" s="384"/>
      <c r="I142" s="384"/>
      <c r="J142" s="384"/>
      <c r="K142" s="384" t="s">
        <v>94</v>
      </c>
      <c r="L142" s="384"/>
      <c r="M142" s="384"/>
      <c r="N142" s="384"/>
    </row>
    <row r="143" spans="1:14" ht="12.75" customHeight="1" x14ac:dyDescent="0.25">
      <c r="A143" s="385" t="s">
        <v>31</v>
      </c>
      <c r="B143" s="11" t="s">
        <v>9</v>
      </c>
      <c r="C143" s="11" t="s">
        <v>10</v>
      </c>
      <c r="D143" s="382" t="s">
        <v>11</v>
      </c>
      <c r="E143" s="382"/>
      <c r="F143" s="385" t="s">
        <v>31</v>
      </c>
      <c r="G143" s="11" t="s">
        <v>9</v>
      </c>
      <c r="H143" s="11" t="s">
        <v>10</v>
      </c>
      <c r="I143" s="382" t="s">
        <v>11</v>
      </c>
      <c r="J143" s="382"/>
      <c r="K143" s="385" t="s">
        <v>31</v>
      </c>
      <c r="L143" s="11" t="s">
        <v>9</v>
      </c>
      <c r="M143" s="11" t="s">
        <v>10</v>
      </c>
      <c r="N143" s="25" t="s">
        <v>11</v>
      </c>
    </row>
    <row r="144" spans="1:14" ht="12.75" customHeight="1" x14ac:dyDescent="0.25">
      <c r="A144" s="385"/>
      <c r="B144" s="26">
        <f>B9</f>
        <v>0</v>
      </c>
      <c r="C144" s="26">
        <f>C9</f>
        <v>0</v>
      </c>
      <c r="D144" s="386">
        <f>D9</f>
        <v>0</v>
      </c>
      <c r="E144" s="386"/>
      <c r="F144" s="385"/>
      <c r="G144" s="26" t="str">
        <f>G54</f>
        <v/>
      </c>
      <c r="H144" s="26" t="str">
        <f>H54</f>
        <v/>
      </c>
      <c r="I144" s="386" t="str">
        <f>I54</f>
        <v/>
      </c>
      <c r="J144" s="386"/>
      <c r="K144" s="385"/>
      <c r="L144" s="26" t="str">
        <f>L54</f>
        <v/>
      </c>
      <c r="M144" s="26" t="str">
        <f>M54</f>
        <v/>
      </c>
      <c r="N144" s="27" t="str">
        <f>N54</f>
        <v/>
      </c>
    </row>
    <row r="145" spans="1:14" x14ac:dyDescent="0.25">
      <c r="A145" s="381" t="s">
        <v>32</v>
      </c>
      <c r="B145" s="28" t="s">
        <v>9</v>
      </c>
      <c r="C145" s="11" t="s">
        <v>10</v>
      </c>
      <c r="D145" s="382" t="s">
        <v>11</v>
      </c>
      <c r="E145" s="382"/>
      <c r="F145" s="381" t="s">
        <v>32</v>
      </c>
      <c r="G145" s="28" t="s">
        <v>9</v>
      </c>
      <c r="H145" s="11" t="s">
        <v>10</v>
      </c>
      <c r="I145" s="382" t="s">
        <v>11</v>
      </c>
      <c r="J145" s="382"/>
      <c r="K145" s="381" t="s">
        <v>32</v>
      </c>
      <c r="L145" s="28" t="s">
        <v>9</v>
      </c>
      <c r="M145" s="11" t="s">
        <v>10</v>
      </c>
      <c r="N145" s="25" t="s">
        <v>11</v>
      </c>
    </row>
    <row r="146" spans="1:14" ht="12.75" customHeight="1" x14ac:dyDescent="0.25">
      <c r="A146" s="381"/>
      <c r="B146" s="29">
        <f>B11</f>
        <v>0</v>
      </c>
      <c r="C146" s="29">
        <f>C11</f>
        <v>0</v>
      </c>
      <c r="D146" s="383">
        <f>D11</f>
        <v>0</v>
      </c>
      <c r="E146" s="383"/>
      <c r="F146" s="381"/>
      <c r="G146" s="51" t="str">
        <f>G56</f>
        <v/>
      </c>
      <c r="H146" s="51" t="str">
        <f>H56</f>
        <v/>
      </c>
      <c r="I146" s="383" t="str">
        <f>I56</f>
        <v/>
      </c>
      <c r="J146" s="383"/>
      <c r="K146" s="381"/>
      <c r="L146" s="51" t="str">
        <f>L56</f>
        <v/>
      </c>
      <c r="M146" s="51" t="str">
        <f>M56</f>
        <v/>
      </c>
      <c r="N146" s="30" t="str">
        <f>N56</f>
        <v/>
      </c>
    </row>
    <row r="147" spans="1:14" ht="15" customHeight="1" thickBot="1" x14ac:dyDescent="0.3">
      <c r="H147" s="32"/>
      <c r="I147" s="32"/>
      <c r="J147" s="33"/>
      <c r="K147" s="33"/>
      <c r="L147" s="33"/>
      <c r="N147" s="60"/>
    </row>
    <row r="148" spans="1:14" ht="17.25" customHeight="1" x14ac:dyDescent="0.25">
      <c r="A148" s="378" t="s">
        <v>95</v>
      </c>
      <c r="B148" s="378"/>
      <c r="C148" s="378"/>
      <c r="D148" s="378"/>
      <c r="E148" s="378"/>
      <c r="F148" s="378"/>
      <c r="G148" s="378"/>
      <c r="H148" s="378"/>
      <c r="I148" s="378"/>
      <c r="J148" s="378"/>
      <c r="M148" s="57"/>
    </row>
    <row r="149" spans="1:14" ht="15" customHeight="1" x14ac:dyDescent="0.25">
      <c r="A149" s="379" t="s">
        <v>36</v>
      </c>
      <c r="B149" s="380" t="s">
        <v>96</v>
      </c>
      <c r="C149" s="380"/>
      <c r="D149" s="380"/>
      <c r="E149" s="380"/>
      <c r="F149" s="380" t="s">
        <v>97</v>
      </c>
      <c r="G149" s="380" t="s">
        <v>98</v>
      </c>
      <c r="H149" s="380" t="s">
        <v>40</v>
      </c>
      <c r="I149" s="380"/>
      <c r="J149" s="380"/>
      <c r="M149" s="57"/>
    </row>
    <row r="150" spans="1:14" ht="15" customHeight="1" x14ac:dyDescent="0.25">
      <c r="A150" s="379"/>
      <c r="B150" s="380"/>
      <c r="C150" s="380"/>
      <c r="D150" s="380"/>
      <c r="E150" s="380"/>
      <c r="F150" s="380"/>
      <c r="G150" s="380"/>
      <c r="H150" s="380"/>
      <c r="I150" s="380"/>
      <c r="J150" s="380"/>
      <c r="M150" s="57"/>
    </row>
    <row r="151" spans="1:14" ht="12.75" customHeight="1" x14ac:dyDescent="0.25">
      <c r="A151" s="379"/>
      <c r="B151" s="380"/>
      <c r="C151" s="380"/>
      <c r="D151" s="380"/>
      <c r="E151" s="380"/>
      <c r="F151" s="380"/>
      <c r="G151" s="380"/>
      <c r="H151" s="380" t="s">
        <v>44</v>
      </c>
      <c r="I151" s="380" t="s">
        <v>45</v>
      </c>
      <c r="J151" s="380"/>
      <c r="M151" s="57"/>
    </row>
    <row r="152" spans="1:14" ht="12.75" customHeight="1" x14ac:dyDescent="0.25">
      <c r="A152" s="379"/>
      <c r="B152" s="380"/>
      <c r="C152" s="380"/>
      <c r="D152" s="380"/>
      <c r="E152" s="380"/>
      <c r="F152" s="380"/>
      <c r="G152" s="380"/>
      <c r="H152" s="380"/>
      <c r="I152" s="380"/>
      <c r="J152" s="380"/>
      <c r="M152" s="57"/>
    </row>
    <row r="153" spans="1:14" ht="12.75" customHeight="1" x14ac:dyDescent="0.25">
      <c r="A153" s="379"/>
      <c r="B153" s="380"/>
      <c r="C153" s="380"/>
      <c r="D153" s="380"/>
      <c r="E153" s="380"/>
      <c r="F153" s="380"/>
      <c r="G153" s="380"/>
      <c r="H153" s="380"/>
      <c r="I153" s="380"/>
      <c r="J153" s="380"/>
      <c r="M153" s="57"/>
    </row>
    <row r="154" spans="1:14" ht="13.5" customHeight="1" x14ac:dyDescent="0.25">
      <c r="A154" s="375">
        <v>15</v>
      </c>
      <c r="B154" s="393" t="s">
        <v>111</v>
      </c>
      <c r="C154" s="393"/>
      <c r="D154" s="393"/>
      <c r="E154" s="393"/>
      <c r="F154" s="355"/>
      <c r="G154" s="356"/>
      <c r="H154" s="356"/>
      <c r="I154" s="377"/>
      <c r="J154" s="377"/>
    </row>
    <row r="155" spans="1:14" ht="13.5" customHeight="1" x14ac:dyDescent="0.25">
      <c r="A155" s="375"/>
      <c r="B155" s="393"/>
      <c r="C155" s="393"/>
      <c r="D155" s="393"/>
      <c r="E155" s="393"/>
      <c r="F155" s="355"/>
      <c r="G155" s="356"/>
      <c r="H155" s="356"/>
      <c r="I155" s="377"/>
      <c r="J155" s="377"/>
    </row>
    <row r="156" spans="1:14" ht="13.5" customHeight="1" x14ac:dyDescent="0.25">
      <c r="A156" s="375"/>
      <c r="B156" s="393"/>
      <c r="C156" s="393"/>
      <c r="D156" s="393"/>
      <c r="E156" s="393"/>
      <c r="F156" s="355"/>
      <c r="G156" s="356"/>
      <c r="H156" s="356"/>
      <c r="I156" s="377"/>
      <c r="J156" s="377"/>
    </row>
    <row r="157" spans="1:14" ht="13.5" customHeight="1" x14ac:dyDescent="0.25">
      <c r="A157" s="375"/>
      <c r="B157" s="393"/>
      <c r="C157" s="393"/>
      <c r="D157" s="393"/>
      <c r="E157" s="393"/>
      <c r="F157" s="355"/>
      <c r="G157" s="356"/>
      <c r="H157" s="356"/>
      <c r="I157" s="377"/>
      <c r="J157" s="377"/>
      <c r="M157" s="61"/>
      <c r="N157" s="61"/>
    </row>
    <row r="158" spans="1:14" ht="13.5" customHeight="1" x14ac:dyDescent="0.25">
      <c r="A158" s="375"/>
      <c r="B158" s="393"/>
      <c r="C158" s="393"/>
      <c r="D158" s="393"/>
      <c r="E158" s="393"/>
      <c r="F158" s="355"/>
      <c r="G158" s="356"/>
      <c r="H158" s="356"/>
      <c r="I158" s="377"/>
      <c r="J158" s="377"/>
    </row>
    <row r="159" spans="1:14" ht="13.5" customHeight="1" x14ac:dyDescent="0.25">
      <c r="A159" s="375">
        <v>16</v>
      </c>
      <c r="B159" s="393" t="s">
        <v>112</v>
      </c>
      <c r="C159" s="393"/>
      <c r="D159" s="393"/>
      <c r="E159" s="393"/>
      <c r="F159" s="355"/>
      <c r="G159" s="356"/>
      <c r="H159" s="356"/>
      <c r="I159" s="377"/>
      <c r="J159" s="377"/>
      <c r="M159" s="5"/>
      <c r="N159" s="5"/>
    </row>
    <row r="160" spans="1:14" ht="13.5" customHeight="1" x14ac:dyDescent="0.25">
      <c r="A160" s="375"/>
      <c r="B160" s="393"/>
      <c r="C160" s="393"/>
      <c r="D160" s="393"/>
      <c r="E160" s="393"/>
      <c r="F160" s="357"/>
      <c r="G160" s="358"/>
      <c r="H160" s="358"/>
      <c r="I160" s="394"/>
      <c r="J160" s="394"/>
      <c r="M160" s="5"/>
      <c r="N160" s="5"/>
    </row>
    <row r="161" spans="1:14" ht="13.5" customHeight="1" x14ac:dyDescent="0.25">
      <c r="A161" s="375"/>
      <c r="B161" s="393"/>
      <c r="C161" s="393"/>
      <c r="D161" s="393"/>
      <c r="E161" s="393"/>
      <c r="F161" s="357"/>
      <c r="G161" s="358"/>
      <c r="H161" s="358"/>
      <c r="I161" s="394"/>
      <c r="J161" s="394"/>
      <c r="M161" s="5"/>
      <c r="N161" s="5"/>
    </row>
    <row r="162" spans="1:14" ht="13.5" customHeight="1" x14ac:dyDescent="0.25">
      <c r="A162" s="375"/>
      <c r="B162" s="393"/>
      <c r="C162" s="393"/>
      <c r="D162" s="393"/>
      <c r="E162" s="393"/>
      <c r="F162" s="357"/>
      <c r="G162" s="358"/>
      <c r="H162" s="358"/>
      <c r="I162" s="394"/>
      <c r="J162" s="394"/>
      <c r="M162" s="33"/>
      <c r="N162" s="32"/>
    </row>
    <row r="163" spans="1:14" ht="13.5" customHeight="1" x14ac:dyDescent="0.25">
      <c r="A163" s="375"/>
      <c r="B163" s="393"/>
      <c r="C163" s="393"/>
      <c r="D163" s="393"/>
      <c r="E163" s="393"/>
      <c r="F163" s="357"/>
      <c r="G163" s="358"/>
      <c r="H163" s="358"/>
      <c r="I163" s="394"/>
      <c r="J163" s="394"/>
      <c r="M163" s="32"/>
      <c r="N163" s="32"/>
    </row>
    <row r="164" spans="1:14" ht="13.5" customHeight="1" x14ac:dyDescent="0.25">
      <c r="A164" s="375">
        <v>17</v>
      </c>
      <c r="B164" s="393" t="s">
        <v>113</v>
      </c>
      <c r="C164" s="393"/>
      <c r="D164" s="393"/>
      <c r="E164" s="393"/>
      <c r="F164" s="355"/>
      <c r="G164" s="356"/>
      <c r="H164" s="356"/>
      <c r="I164" s="377"/>
      <c r="J164" s="377"/>
      <c r="M164" s="33"/>
      <c r="N164" s="32"/>
    </row>
    <row r="165" spans="1:14" ht="13.5" customHeight="1" x14ac:dyDescent="0.25">
      <c r="A165" s="375"/>
      <c r="B165" s="393"/>
      <c r="C165" s="393"/>
      <c r="D165" s="393"/>
      <c r="E165" s="393"/>
      <c r="F165" s="355"/>
      <c r="G165" s="356"/>
      <c r="H165" s="356"/>
      <c r="I165" s="377"/>
      <c r="J165" s="377"/>
      <c r="M165" s="33"/>
      <c r="N165" s="32"/>
    </row>
    <row r="166" spans="1:14" ht="13.5" customHeight="1" x14ac:dyDescent="0.25">
      <c r="A166" s="375"/>
      <c r="B166" s="393"/>
      <c r="C166" s="393"/>
      <c r="D166" s="393"/>
      <c r="E166" s="393"/>
      <c r="F166" s="355"/>
      <c r="G166" s="356"/>
      <c r="H166" s="356"/>
      <c r="I166" s="377"/>
      <c r="J166" s="377"/>
      <c r="M166" s="33"/>
      <c r="N166" s="32"/>
    </row>
    <row r="167" spans="1:14" ht="13.5" customHeight="1" x14ac:dyDescent="0.25">
      <c r="A167" s="375"/>
      <c r="B167" s="393"/>
      <c r="C167" s="393"/>
      <c r="D167" s="393"/>
      <c r="E167" s="393"/>
      <c r="F167" s="355"/>
      <c r="G167" s="356"/>
      <c r="H167" s="356"/>
      <c r="I167" s="377"/>
      <c r="J167" s="377"/>
      <c r="M167" s="32"/>
      <c r="N167" s="32"/>
    </row>
    <row r="168" spans="1:14" ht="13.5" customHeight="1" x14ac:dyDescent="0.25">
      <c r="A168" s="375"/>
      <c r="B168" s="393"/>
      <c r="C168" s="393"/>
      <c r="D168" s="393"/>
      <c r="E168" s="393"/>
      <c r="F168" s="355"/>
      <c r="G168" s="356"/>
      <c r="H168" s="356"/>
      <c r="I168" s="377"/>
      <c r="J168" s="377"/>
    </row>
    <row r="169" spans="1:14" ht="13.5" customHeight="1" x14ac:dyDescent="0.25">
      <c r="A169" s="375">
        <v>18</v>
      </c>
      <c r="B169" s="393" t="s">
        <v>114</v>
      </c>
      <c r="C169" s="393"/>
      <c r="D169" s="393"/>
      <c r="E169" s="393"/>
      <c r="F169" s="355"/>
      <c r="G169" s="356"/>
      <c r="H169" s="356"/>
      <c r="I169" s="377"/>
      <c r="J169" s="377"/>
    </row>
    <row r="170" spans="1:14" ht="13.5" customHeight="1" x14ac:dyDescent="0.25">
      <c r="A170" s="375"/>
      <c r="B170" s="393"/>
      <c r="C170" s="393"/>
      <c r="D170" s="393"/>
      <c r="E170" s="393"/>
      <c r="F170" s="355"/>
      <c r="G170" s="356"/>
      <c r="H170" s="356"/>
      <c r="I170" s="377"/>
      <c r="J170" s="377"/>
    </row>
    <row r="171" spans="1:14" ht="13.5" customHeight="1" x14ac:dyDescent="0.25">
      <c r="A171" s="375"/>
      <c r="B171" s="393"/>
      <c r="C171" s="393"/>
      <c r="D171" s="393"/>
      <c r="E171" s="393"/>
      <c r="F171" s="355"/>
      <c r="G171" s="356"/>
      <c r="H171" s="356"/>
      <c r="I171" s="377"/>
      <c r="J171" s="377"/>
    </row>
    <row r="172" spans="1:14" ht="13.5" customHeight="1" x14ac:dyDescent="0.25">
      <c r="A172" s="375"/>
      <c r="B172" s="393"/>
      <c r="C172" s="393"/>
      <c r="D172" s="393"/>
      <c r="E172" s="393"/>
      <c r="F172" s="355"/>
      <c r="G172" s="356"/>
      <c r="H172" s="356"/>
      <c r="I172" s="377"/>
      <c r="J172" s="377"/>
    </row>
    <row r="173" spans="1:14" ht="13.5" customHeight="1" x14ac:dyDescent="0.25">
      <c r="A173" s="375"/>
      <c r="B173" s="393"/>
      <c r="C173" s="393"/>
      <c r="D173" s="393"/>
      <c r="E173" s="393"/>
      <c r="F173" s="355"/>
      <c r="G173" s="356"/>
      <c r="H173" s="356"/>
      <c r="I173" s="377"/>
      <c r="J173" s="377"/>
    </row>
    <row r="174" spans="1:14" ht="13.5" customHeight="1" x14ac:dyDescent="0.25">
      <c r="A174" s="375">
        <v>19</v>
      </c>
      <c r="B174" s="393" t="s">
        <v>115</v>
      </c>
      <c r="C174" s="393"/>
      <c r="D174" s="393"/>
      <c r="E174" s="393"/>
      <c r="F174" s="355"/>
      <c r="G174" s="356"/>
      <c r="H174" s="356"/>
      <c r="I174" s="377"/>
      <c r="J174" s="377"/>
    </row>
    <row r="175" spans="1:14" ht="13.5" customHeight="1" x14ac:dyDescent="0.25">
      <c r="A175" s="375"/>
      <c r="B175" s="393"/>
      <c r="C175" s="393"/>
      <c r="D175" s="393"/>
      <c r="E175" s="393"/>
      <c r="F175" s="355"/>
      <c r="G175" s="356"/>
      <c r="H175" s="356"/>
      <c r="I175" s="377"/>
      <c r="J175" s="377"/>
    </row>
    <row r="176" spans="1:14" ht="13.5" customHeight="1" x14ac:dyDescent="0.25">
      <c r="A176" s="375"/>
      <c r="B176" s="393"/>
      <c r="C176" s="393"/>
      <c r="D176" s="393"/>
      <c r="E176" s="393"/>
      <c r="F176" s="355"/>
      <c r="G176" s="356"/>
      <c r="H176" s="356"/>
      <c r="I176" s="377"/>
      <c r="J176" s="377"/>
    </row>
    <row r="177" spans="1:14" ht="13.5" customHeight="1" x14ac:dyDescent="0.25">
      <c r="A177" s="375"/>
      <c r="B177" s="393"/>
      <c r="C177" s="393"/>
      <c r="D177" s="393"/>
      <c r="E177" s="393"/>
      <c r="F177" s="355"/>
      <c r="G177" s="356"/>
      <c r="H177" s="356"/>
      <c r="I177" s="377"/>
      <c r="J177" s="377"/>
    </row>
    <row r="178" spans="1:14" ht="13.5" customHeight="1" x14ac:dyDescent="0.25">
      <c r="A178" s="375"/>
      <c r="B178" s="393"/>
      <c r="C178" s="393"/>
      <c r="D178" s="393"/>
      <c r="E178" s="393"/>
      <c r="F178" s="355"/>
      <c r="G178" s="356"/>
      <c r="H178" s="356"/>
      <c r="I178" s="377"/>
      <c r="J178" s="377"/>
    </row>
    <row r="179" spans="1:14" ht="13.5" customHeight="1" x14ac:dyDescent="0.25">
      <c r="A179" s="32"/>
      <c r="B179" s="33"/>
      <c r="C179" s="33"/>
      <c r="D179" s="33"/>
      <c r="E179" s="33"/>
      <c r="F179" s="41"/>
      <c r="G179" s="33"/>
      <c r="H179" s="33"/>
      <c r="I179" s="33"/>
      <c r="K179" s="33"/>
      <c r="L179" s="33"/>
      <c r="M179" s="57"/>
    </row>
    <row r="180" spans="1:14" ht="13.5" customHeight="1" x14ac:dyDescent="0.25">
      <c r="A180" s="32"/>
      <c r="B180" s="33"/>
      <c r="C180" s="33"/>
      <c r="D180" s="33"/>
      <c r="E180" s="33"/>
      <c r="F180" s="41"/>
      <c r="G180" s="33"/>
      <c r="H180" s="33"/>
      <c r="I180" s="33"/>
      <c r="K180" s="33"/>
      <c r="L180" s="33"/>
      <c r="M180" s="57"/>
    </row>
    <row r="181" spans="1:14" ht="22.5" customHeight="1" x14ac:dyDescent="0.35">
      <c r="A181" s="387" t="s">
        <v>19</v>
      </c>
      <c r="B181" s="387"/>
      <c r="C181" s="387"/>
      <c r="D181" s="388" t="str">
        <f>D46</f>
        <v>PETROBRAS/UNIDADE DE OPERAÇÕES DE EXPLORAÇÃO E PRODUÇÃO DECAMPOS</v>
      </c>
      <c r="E181" s="388"/>
      <c r="F181" s="388"/>
      <c r="G181" s="388"/>
      <c r="H181" s="388"/>
      <c r="I181" s="388"/>
      <c r="K181" s="389" t="s">
        <v>21</v>
      </c>
      <c r="L181" s="389"/>
      <c r="M181" s="389"/>
      <c r="N181" s="389"/>
    </row>
    <row r="182" spans="1:14" ht="6" customHeight="1" x14ac:dyDescent="0.25">
      <c r="B182" s="1"/>
      <c r="C182" s="1"/>
      <c r="D182" s="1"/>
      <c r="K182" s="18"/>
      <c r="N182" s="18"/>
    </row>
    <row r="183" spans="1:14" ht="17.25" customHeight="1" x14ac:dyDescent="0.25">
      <c r="A183" s="390" t="s">
        <v>91</v>
      </c>
      <c r="B183" s="390"/>
      <c r="C183" s="50" t="str">
        <f>C48</f>
        <v>10</v>
      </c>
      <c r="D183" s="1"/>
      <c r="J183" s="21"/>
      <c r="K183" s="391" t="s">
        <v>24</v>
      </c>
      <c r="L183" s="391"/>
      <c r="M183" s="391"/>
      <c r="N183" s="391"/>
    </row>
    <row r="184" spans="1:14" ht="6" customHeight="1" x14ac:dyDescent="0.25">
      <c r="B184" s="1"/>
      <c r="C184" s="1"/>
      <c r="D184" s="1"/>
      <c r="E184" s="17"/>
      <c r="F184" s="17"/>
    </row>
    <row r="185" spans="1:14" ht="13.5" customHeight="1" x14ac:dyDescent="0.25">
      <c r="A185" s="390" t="s">
        <v>25</v>
      </c>
      <c r="B185" s="390"/>
      <c r="C185" s="55" t="str">
        <f>C50</f>
        <v/>
      </c>
      <c r="D185" s="1"/>
      <c r="E185" s="390" t="s">
        <v>26</v>
      </c>
      <c r="F185" s="390"/>
      <c r="G185" s="390"/>
      <c r="H185" s="392">
        <f>H50</f>
        <v>45747</v>
      </c>
      <c r="I185" s="392"/>
      <c r="J185" s="23"/>
      <c r="K185" s="17"/>
      <c r="N185" s="11" t="s">
        <v>116</v>
      </c>
    </row>
    <row r="186" spans="1:14" ht="6" customHeight="1" x14ac:dyDescent="0.25">
      <c r="A186" s="24"/>
      <c r="B186" s="24"/>
      <c r="C186" s="24"/>
      <c r="D186" s="24"/>
      <c r="E186" s="24"/>
      <c r="F186" s="24"/>
      <c r="G186" s="24"/>
      <c r="H186" s="24"/>
      <c r="I186" s="24"/>
      <c r="J186" s="24"/>
    </row>
    <row r="187" spans="1:14" ht="13.5" customHeight="1" x14ac:dyDescent="0.25">
      <c r="A187" s="384" t="s">
        <v>28</v>
      </c>
      <c r="B187" s="384"/>
      <c r="C187" s="384"/>
      <c r="D187" s="384"/>
      <c r="E187" s="384"/>
      <c r="F187" s="384" t="s">
        <v>93</v>
      </c>
      <c r="G187" s="384"/>
      <c r="H187" s="384"/>
      <c r="I187" s="384"/>
      <c r="J187" s="384"/>
      <c r="K187" s="384" t="s">
        <v>94</v>
      </c>
      <c r="L187" s="384"/>
      <c r="M187" s="384"/>
      <c r="N187" s="384"/>
    </row>
    <row r="188" spans="1:14" ht="12.75" customHeight="1" x14ac:dyDescent="0.25">
      <c r="A188" s="385" t="s">
        <v>31</v>
      </c>
      <c r="B188" s="11" t="s">
        <v>9</v>
      </c>
      <c r="C188" s="11" t="s">
        <v>10</v>
      </c>
      <c r="D188" s="382" t="s">
        <v>11</v>
      </c>
      <c r="E188" s="382"/>
      <c r="F188" s="385" t="s">
        <v>31</v>
      </c>
      <c r="G188" s="11" t="s">
        <v>9</v>
      </c>
      <c r="H188" s="11" t="s">
        <v>10</v>
      </c>
      <c r="I188" s="382" t="s">
        <v>11</v>
      </c>
      <c r="J188" s="382"/>
      <c r="K188" s="385" t="s">
        <v>31</v>
      </c>
      <c r="L188" s="11" t="s">
        <v>9</v>
      </c>
      <c r="M188" s="11" t="s">
        <v>10</v>
      </c>
      <c r="N188" s="25" t="s">
        <v>11</v>
      </c>
    </row>
    <row r="189" spans="1:14" ht="12.75" customHeight="1" x14ac:dyDescent="0.25">
      <c r="A189" s="385"/>
      <c r="B189" s="26">
        <f>B9</f>
        <v>0</v>
      </c>
      <c r="C189" s="26">
        <f>C9</f>
        <v>0</v>
      </c>
      <c r="D189" s="386">
        <f>D9</f>
        <v>0</v>
      </c>
      <c r="E189" s="386"/>
      <c r="F189" s="385"/>
      <c r="G189" s="26" t="str">
        <f>G54</f>
        <v/>
      </c>
      <c r="H189" s="26" t="str">
        <f>H54</f>
        <v/>
      </c>
      <c r="I189" s="386" t="str">
        <f>I54</f>
        <v/>
      </c>
      <c r="J189" s="386"/>
      <c r="K189" s="385"/>
      <c r="L189" s="26" t="str">
        <f>L54</f>
        <v/>
      </c>
      <c r="M189" s="26" t="str">
        <f>M54</f>
        <v/>
      </c>
      <c r="N189" s="27" t="str">
        <f>N54</f>
        <v/>
      </c>
    </row>
    <row r="190" spans="1:14" x14ac:dyDescent="0.25">
      <c r="A190" s="381" t="s">
        <v>32</v>
      </c>
      <c r="B190" s="28" t="s">
        <v>9</v>
      </c>
      <c r="C190" s="11" t="s">
        <v>10</v>
      </c>
      <c r="D190" s="382" t="s">
        <v>11</v>
      </c>
      <c r="E190" s="382"/>
      <c r="F190" s="381" t="s">
        <v>32</v>
      </c>
      <c r="G190" s="28" t="s">
        <v>9</v>
      </c>
      <c r="H190" s="11" t="s">
        <v>10</v>
      </c>
      <c r="I190" s="382" t="s">
        <v>11</v>
      </c>
      <c r="J190" s="382"/>
      <c r="K190" s="381" t="s">
        <v>32</v>
      </c>
      <c r="L190" s="28" t="s">
        <v>9</v>
      </c>
      <c r="M190" s="11" t="s">
        <v>10</v>
      </c>
      <c r="N190" s="25" t="s">
        <v>11</v>
      </c>
    </row>
    <row r="191" spans="1:14" ht="12.75" customHeight="1" x14ac:dyDescent="0.25">
      <c r="A191" s="381"/>
      <c r="B191" s="29">
        <f>B11</f>
        <v>0</v>
      </c>
      <c r="C191" s="29">
        <f>C11</f>
        <v>0</v>
      </c>
      <c r="D191" s="383">
        <f>D11</f>
        <v>0</v>
      </c>
      <c r="E191" s="383"/>
      <c r="F191" s="381"/>
      <c r="G191" s="51" t="str">
        <f>G56</f>
        <v/>
      </c>
      <c r="H191" s="51" t="str">
        <f>H56</f>
        <v/>
      </c>
      <c r="I191" s="383" t="str">
        <f>I56</f>
        <v/>
      </c>
      <c r="J191" s="383"/>
      <c r="K191" s="381"/>
      <c r="L191" s="51" t="str">
        <f>L56</f>
        <v/>
      </c>
      <c r="M191" s="51" t="str">
        <f>M56</f>
        <v/>
      </c>
      <c r="N191" s="30" t="str">
        <f>N56</f>
        <v/>
      </c>
    </row>
    <row r="192" spans="1:14" ht="15" customHeight="1" thickBot="1" x14ac:dyDescent="0.3">
      <c r="H192" s="32"/>
      <c r="I192" s="32"/>
      <c r="J192" s="33"/>
      <c r="K192" s="33"/>
      <c r="L192" s="33"/>
    </row>
    <row r="193" spans="1:44" ht="17.25" customHeight="1" x14ac:dyDescent="0.25">
      <c r="A193" s="378" t="s">
        <v>95</v>
      </c>
      <c r="B193" s="378"/>
      <c r="C193" s="378"/>
      <c r="D193" s="378"/>
      <c r="E193" s="378"/>
      <c r="F193" s="378"/>
      <c r="G193" s="378"/>
      <c r="H193" s="378"/>
      <c r="I193" s="378"/>
      <c r="J193" s="378"/>
      <c r="M193" s="57"/>
    </row>
    <row r="194" spans="1:44" ht="15" customHeight="1" x14ac:dyDescent="0.25">
      <c r="A194" s="379" t="s">
        <v>36</v>
      </c>
      <c r="B194" s="380" t="s">
        <v>96</v>
      </c>
      <c r="C194" s="380"/>
      <c r="D194" s="380"/>
      <c r="E194" s="380"/>
      <c r="F194" s="380" t="s">
        <v>97</v>
      </c>
      <c r="G194" s="380" t="s">
        <v>98</v>
      </c>
      <c r="H194" s="380" t="s">
        <v>40</v>
      </c>
      <c r="I194" s="380"/>
      <c r="J194" s="380"/>
      <c r="M194" s="57"/>
    </row>
    <row r="195" spans="1:44" ht="15" customHeight="1" x14ac:dyDescent="0.25">
      <c r="A195" s="379"/>
      <c r="B195" s="380"/>
      <c r="C195" s="380"/>
      <c r="D195" s="380"/>
      <c r="E195" s="380"/>
      <c r="F195" s="380"/>
      <c r="G195" s="380"/>
      <c r="H195" s="380"/>
      <c r="I195" s="380"/>
      <c r="J195" s="380"/>
      <c r="M195" s="57"/>
    </row>
    <row r="196" spans="1:44" ht="12.75" customHeight="1" x14ac:dyDescent="0.25">
      <c r="A196" s="379"/>
      <c r="B196" s="380"/>
      <c r="C196" s="380"/>
      <c r="D196" s="380"/>
      <c r="E196" s="380"/>
      <c r="F196" s="380"/>
      <c r="G196" s="380"/>
      <c r="H196" s="380" t="s">
        <v>44</v>
      </c>
      <c r="I196" s="380" t="s">
        <v>45</v>
      </c>
      <c r="J196" s="380"/>
      <c r="M196" s="57"/>
    </row>
    <row r="197" spans="1:44" ht="12.75" customHeight="1" x14ac:dyDescent="0.25">
      <c r="A197" s="379"/>
      <c r="B197" s="380"/>
      <c r="C197" s="380"/>
      <c r="D197" s="380"/>
      <c r="E197" s="380"/>
      <c r="F197" s="380"/>
      <c r="G197" s="380"/>
      <c r="H197" s="380"/>
      <c r="I197" s="380"/>
      <c r="J197" s="380"/>
      <c r="M197" s="57"/>
    </row>
    <row r="198" spans="1:44" ht="12.75" customHeight="1" x14ac:dyDescent="0.25">
      <c r="A198" s="379"/>
      <c r="B198" s="380"/>
      <c r="C198" s="380"/>
      <c r="D198" s="380"/>
      <c r="E198" s="380"/>
      <c r="F198" s="380"/>
      <c r="G198" s="380"/>
      <c r="H198" s="380"/>
      <c r="I198" s="380"/>
      <c r="J198" s="380"/>
      <c r="M198" s="57"/>
    </row>
    <row r="199" spans="1:44" ht="12.75" customHeight="1" x14ac:dyDescent="0.25">
      <c r="A199" s="332"/>
      <c r="B199" s="375" t="s">
        <v>77</v>
      </c>
      <c r="C199" s="375"/>
      <c r="D199" s="375"/>
      <c r="E199" s="375"/>
      <c r="F199" s="332"/>
      <c r="G199" s="332"/>
      <c r="H199" s="332"/>
      <c r="I199" s="332"/>
      <c r="J199" s="332"/>
      <c r="M199" s="57"/>
    </row>
    <row r="200" spans="1:44" ht="13.5" customHeight="1" x14ac:dyDescent="0.25">
      <c r="A200" s="375">
        <v>20</v>
      </c>
      <c r="B200" s="376" t="s">
        <v>117</v>
      </c>
      <c r="C200" s="376"/>
      <c r="D200" s="376"/>
      <c r="E200" s="376"/>
      <c r="F200" s="355"/>
      <c r="G200" s="356"/>
      <c r="H200" s="356"/>
      <c r="I200" s="377"/>
      <c r="J200" s="377"/>
      <c r="M200" s="63"/>
      <c r="AO200" s="32"/>
      <c r="AP200" s="32"/>
      <c r="AR200" s="33"/>
    </row>
    <row r="201" spans="1:44" ht="13.5" customHeight="1" x14ac:dyDescent="0.25">
      <c r="A201" s="375"/>
      <c r="B201" s="376"/>
      <c r="C201" s="376"/>
      <c r="D201" s="376"/>
      <c r="E201" s="376"/>
      <c r="F201" s="355"/>
      <c r="G201" s="356"/>
      <c r="H201" s="356"/>
      <c r="I201" s="377"/>
      <c r="J201" s="377"/>
      <c r="M201" s="63"/>
      <c r="AO201" s="32"/>
      <c r="AP201" s="32"/>
      <c r="AR201" s="33"/>
    </row>
    <row r="202" spans="1:44" ht="13.5" customHeight="1" x14ac:dyDescent="0.25">
      <c r="A202" s="375"/>
      <c r="B202" s="376"/>
      <c r="C202" s="376"/>
      <c r="D202" s="376"/>
      <c r="E202" s="376"/>
      <c r="F202" s="355"/>
      <c r="G202" s="356"/>
      <c r="H202" s="356"/>
      <c r="I202" s="377"/>
      <c r="J202" s="377"/>
      <c r="M202" s="63"/>
      <c r="AO202" s="32"/>
      <c r="AP202" s="32"/>
      <c r="AR202" s="33"/>
    </row>
    <row r="203" spans="1:44" ht="13.5" customHeight="1" x14ac:dyDescent="0.25">
      <c r="A203" s="375"/>
      <c r="B203" s="376"/>
      <c r="C203" s="376"/>
      <c r="D203" s="376"/>
      <c r="E203" s="376"/>
      <c r="F203" s="355"/>
      <c r="G203" s="356"/>
      <c r="H203" s="356"/>
      <c r="I203" s="377"/>
      <c r="J203" s="377"/>
      <c r="M203" s="63"/>
      <c r="AR203" s="33"/>
    </row>
    <row r="204" spans="1:44" ht="13.5" customHeight="1" x14ac:dyDescent="0.25">
      <c r="A204" s="375"/>
      <c r="B204" s="376"/>
      <c r="C204" s="376"/>
      <c r="D204" s="376"/>
      <c r="E204" s="376"/>
      <c r="F204" s="355"/>
      <c r="G204" s="356"/>
      <c r="H204" s="356"/>
      <c r="I204" s="377"/>
      <c r="J204" s="377"/>
      <c r="M204" s="63"/>
      <c r="AR204" s="33"/>
    </row>
    <row r="205" spans="1:44" ht="13.5" customHeight="1" x14ac:dyDescent="0.25">
      <c r="A205" s="375">
        <v>21</v>
      </c>
      <c r="B205" s="376" t="s">
        <v>118</v>
      </c>
      <c r="C205" s="376"/>
      <c r="D205" s="376"/>
      <c r="E205" s="376"/>
      <c r="F205" s="355"/>
      <c r="G205" s="356"/>
      <c r="H205" s="356"/>
      <c r="I205" s="377"/>
      <c r="J205" s="377"/>
      <c r="M205" s="63"/>
      <c r="AC205" s="33"/>
    </row>
    <row r="206" spans="1:44" ht="13.5" customHeight="1" x14ac:dyDescent="0.25">
      <c r="A206" s="375"/>
      <c r="B206" s="376"/>
      <c r="C206" s="376"/>
      <c r="D206" s="376"/>
      <c r="E206" s="376"/>
      <c r="F206" s="355"/>
      <c r="G206" s="356"/>
      <c r="H206" s="356"/>
      <c r="I206" s="377"/>
      <c r="J206" s="377"/>
      <c r="M206" s="63"/>
      <c r="AC206" s="33"/>
    </row>
    <row r="207" spans="1:44" ht="13.5" customHeight="1" x14ac:dyDescent="0.25">
      <c r="A207" s="375"/>
      <c r="B207" s="376"/>
      <c r="C207" s="376"/>
      <c r="D207" s="376"/>
      <c r="E207" s="376"/>
      <c r="F207" s="355"/>
      <c r="G207" s="356"/>
      <c r="H207" s="356"/>
      <c r="I207" s="377"/>
      <c r="J207" s="377"/>
      <c r="M207" s="63"/>
      <c r="AC207" s="33"/>
    </row>
    <row r="208" spans="1:44" ht="13.5" customHeight="1" x14ac:dyDescent="0.25">
      <c r="A208" s="375"/>
      <c r="B208" s="376"/>
      <c r="C208" s="376"/>
      <c r="D208" s="376"/>
      <c r="E208" s="376"/>
      <c r="F208" s="355"/>
      <c r="G208" s="356"/>
      <c r="H208" s="356"/>
      <c r="I208" s="377"/>
      <c r="J208" s="377"/>
      <c r="M208" s="63"/>
      <c r="N208" s="33"/>
    </row>
    <row r="209" spans="1:14" ht="13.5" customHeight="1" x14ac:dyDescent="0.25">
      <c r="A209" s="375"/>
      <c r="B209" s="376"/>
      <c r="C209" s="376"/>
      <c r="D209" s="376"/>
      <c r="E209" s="376"/>
      <c r="F209" s="355"/>
      <c r="G209" s="356"/>
      <c r="H209" s="356"/>
      <c r="I209" s="377"/>
      <c r="J209" s="377"/>
      <c r="M209" s="63"/>
      <c r="N209" s="33"/>
    </row>
    <row r="210" spans="1:14" ht="12.75" customHeight="1" x14ac:dyDescent="0.25">
      <c r="A210" s="375">
        <v>22</v>
      </c>
      <c r="B210" s="376" t="s">
        <v>119</v>
      </c>
      <c r="C210" s="376"/>
      <c r="D210" s="376"/>
      <c r="E210" s="376"/>
      <c r="F210" s="355"/>
      <c r="G210" s="356"/>
      <c r="H210" s="356"/>
      <c r="I210" s="377"/>
      <c r="J210" s="377"/>
      <c r="M210" s="63"/>
      <c r="N210" s="33"/>
    </row>
    <row r="211" spans="1:14" ht="12.75" customHeight="1" x14ac:dyDescent="0.25">
      <c r="A211" s="375"/>
      <c r="B211" s="376"/>
      <c r="C211" s="376"/>
      <c r="D211" s="376"/>
      <c r="E211" s="376"/>
      <c r="F211" s="355"/>
      <c r="G211" s="356"/>
      <c r="H211" s="356"/>
      <c r="I211" s="377"/>
      <c r="J211" s="377"/>
      <c r="L211" s="56"/>
      <c r="M211" s="63"/>
      <c r="N211" s="33"/>
    </row>
    <row r="212" spans="1:14" ht="12.75" customHeight="1" x14ac:dyDescent="0.25">
      <c r="A212" s="375"/>
      <c r="B212" s="376"/>
      <c r="C212" s="376"/>
      <c r="D212" s="376"/>
      <c r="E212" s="376"/>
      <c r="F212" s="355"/>
      <c r="G212" s="356"/>
      <c r="H212" s="356"/>
      <c r="I212" s="377"/>
      <c r="J212" s="377"/>
      <c r="L212" s="18"/>
      <c r="M212" s="63"/>
    </row>
    <row r="213" spans="1:14" ht="12.75" customHeight="1" x14ac:dyDescent="0.25">
      <c r="A213" s="375"/>
      <c r="B213" s="376"/>
      <c r="C213" s="376"/>
      <c r="D213" s="376"/>
      <c r="E213" s="376"/>
      <c r="F213" s="355"/>
      <c r="G213" s="356"/>
      <c r="H213" s="356"/>
      <c r="I213" s="377"/>
      <c r="J213" s="377"/>
      <c r="K213" s="21"/>
      <c r="L213" s="57"/>
      <c r="M213" s="63"/>
    </row>
    <row r="214" spans="1:14" ht="12.75" customHeight="1" x14ac:dyDescent="0.25">
      <c r="A214" s="375"/>
      <c r="B214" s="376"/>
      <c r="C214" s="376"/>
      <c r="D214" s="376"/>
      <c r="E214" s="376"/>
      <c r="F214" s="355"/>
      <c r="G214" s="356"/>
      <c r="H214" s="356"/>
      <c r="I214" s="377"/>
      <c r="J214" s="377"/>
      <c r="M214" s="63"/>
      <c r="N214" s="33"/>
    </row>
    <row r="215" spans="1:14" ht="12.75" customHeight="1" x14ac:dyDescent="0.25">
      <c r="A215" s="375">
        <v>23</v>
      </c>
      <c r="B215" s="376" t="s">
        <v>120</v>
      </c>
      <c r="C215" s="376"/>
      <c r="D215" s="376"/>
      <c r="E215" s="376"/>
      <c r="F215" s="355"/>
      <c r="G215" s="356"/>
      <c r="H215" s="356"/>
      <c r="I215" s="377"/>
      <c r="J215" s="377"/>
      <c r="M215" s="63"/>
      <c r="N215" s="33"/>
    </row>
    <row r="216" spans="1:14" ht="12.75" customHeight="1" x14ac:dyDescent="0.25">
      <c r="A216" s="375"/>
      <c r="B216" s="376"/>
      <c r="C216" s="376"/>
      <c r="D216" s="376"/>
      <c r="E216" s="376"/>
      <c r="F216" s="355"/>
      <c r="G216" s="356"/>
      <c r="H216" s="356"/>
      <c r="I216" s="377"/>
      <c r="J216" s="377"/>
      <c r="K216" s="32"/>
      <c r="L216" s="32"/>
      <c r="M216" s="63"/>
      <c r="N216" s="33"/>
    </row>
    <row r="217" spans="1:14" ht="12.75" customHeight="1" x14ac:dyDescent="0.25">
      <c r="A217" s="375"/>
      <c r="B217" s="376"/>
      <c r="C217" s="376"/>
      <c r="D217" s="376"/>
      <c r="E217" s="376"/>
      <c r="F217" s="355"/>
      <c r="G217" s="356"/>
      <c r="H217" s="356"/>
      <c r="I217" s="377"/>
      <c r="J217" s="377"/>
      <c r="M217" s="63"/>
    </row>
    <row r="218" spans="1:14" ht="12.75" customHeight="1" x14ac:dyDescent="0.25">
      <c r="A218" s="375"/>
      <c r="B218" s="376"/>
      <c r="C218" s="376"/>
      <c r="D218" s="376"/>
      <c r="E218" s="376"/>
      <c r="F218" s="355"/>
      <c r="G218" s="356"/>
      <c r="H218" s="356"/>
      <c r="I218" s="377"/>
      <c r="J218" s="377"/>
      <c r="M218" s="63"/>
    </row>
    <row r="219" spans="1:14" ht="12.75" customHeight="1" x14ac:dyDescent="0.25">
      <c r="A219" s="375"/>
      <c r="B219" s="376"/>
      <c r="C219" s="376"/>
      <c r="D219" s="376"/>
      <c r="E219" s="376"/>
      <c r="F219" s="355"/>
      <c r="G219" s="356"/>
      <c r="H219" s="356"/>
      <c r="I219" s="377"/>
      <c r="J219" s="377"/>
      <c r="M219" s="63"/>
    </row>
    <row r="220" spans="1:14" ht="12.75" customHeight="1" x14ac:dyDescent="0.25">
      <c r="A220" s="375">
        <v>24</v>
      </c>
      <c r="B220" s="376"/>
      <c r="C220" s="376"/>
      <c r="D220" s="376"/>
      <c r="E220" s="376"/>
      <c r="F220" s="355"/>
      <c r="G220" s="356"/>
      <c r="H220" s="356"/>
      <c r="I220" s="377"/>
      <c r="J220" s="377"/>
      <c r="M220" s="63"/>
    </row>
    <row r="221" spans="1:14" ht="12.75" customHeight="1" x14ac:dyDescent="0.25">
      <c r="A221" s="375"/>
      <c r="B221" s="376"/>
      <c r="C221" s="376"/>
      <c r="D221" s="376"/>
      <c r="E221" s="376"/>
      <c r="F221" s="355"/>
      <c r="G221" s="356"/>
      <c r="H221" s="356"/>
      <c r="I221" s="377"/>
      <c r="J221" s="377"/>
      <c r="M221" s="63"/>
    </row>
    <row r="222" spans="1:14" ht="12.75" customHeight="1" x14ac:dyDescent="0.25">
      <c r="A222" s="375"/>
      <c r="B222" s="376"/>
      <c r="C222" s="376"/>
      <c r="D222" s="376"/>
      <c r="E222" s="376"/>
      <c r="F222" s="355"/>
      <c r="G222" s="356"/>
      <c r="H222" s="356"/>
      <c r="I222" s="377"/>
      <c r="J222" s="377"/>
      <c r="M222" s="63"/>
    </row>
    <row r="223" spans="1:14" ht="12.75" customHeight="1" x14ac:dyDescent="0.25">
      <c r="A223" s="375"/>
      <c r="B223" s="376"/>
      <c r="C223" s="376"/>
      <c r="D223" s="376"/>
      <c r="E223" s="376"/>
      <c r="F223" s="355"/>
      <c r="G223" s="356"/>
      <c r="H223" s="356"/>
      <c r="I223" s="377"/>
      <c r="J223" s="377"/>
      <c r="M223" s="63"/>
    </row>
    <row r="224" spans="1:14" ht="12.75" customHeight="1" x14ac:dyDescent="0.25">
      <c r="A224" s="375"/>
      <c r="B224" s="376"/>
      <c r="C224" s="376"/>
      <c r="D224" s="376"/>
      <c r="E224" s="376"/>
      <c r="F224" s="355"/>
      <c r="G224" s="356"/>
      <c r="H224" s="356"/>
      <c r="I224" s="377"/>
      <c r="J224" s="377"/>
      <c r="M224" s="63"/>
    </row>
  </sheetData>
  <mergeCells count="352">
    <mergeCell ref="A1:C1"/>
    <mergeCell ref="D1:I1"/>
    <mergeCell ref="K1:N1"/>
    <mergeCell ref="A3:B3"/>
    <mergeCell ref="K3:N3"/>
    <mergeCell ref="A5:B5"/>
    <mergeCell ref="E5:G5"/>
    <mergeCell ref="H5:I5"/>
    <mergeCell ref="K10:K11"/>
    <mergeCell ref="D11:E11"/>
    <mergeCell ref="I11:J11"/>
    <mergeCell ref="A7:E7"/>
    <mergeCell ref="F7:J7"/>
    <mergeCell ref="K7:N7"/>
    <mergeCell ref="A8:A9"/>
    <mergeCell ref="D8:E8"/>
    <mergeCell ref="F8:F9"/>
    <mergeCell ref="I8:J8"/>
    <mergeCell ref="K8:K9"/>
    <mergeCell ref="D9:E9"/>
    <mergeCell ref="I9:J9"/>
    <mergeCell ref="A13:J13"/>
    <mergeCell ref="A14:A18"/>
    <mergeCell ref="B14:E18"/>
    <mergeCell ref="F14:F18"/>
    <mergeCell ref="G14:G18"/>
    <mergeCell ref="H14:J15"/>
    <mergeCell ref="H16:H18"/>
    <mergeCell ref="I16:J18"/>
    <mergeCell ref="A10:A11"/>
    <mergeCell ref="D10:E10"/>
    <mergeCell ref="F10:F11"/>
    <mergeCell ref="I10:J10"/>
    <mergeCell ref="A29:A33"/>
    <mergeCell ref="B29:E33"/>
    <mergeCell ref="I29:J29"/>
    <mergeCell ref="M29:N29"/>
    <mergeCell ref="I30:J30"/>
    <mergeCell ref="M22:N22"/>
    <mergeCell ref="I23:J23"/>
    <mergeCell ref="M23:N23"/>
    <mergeCell ref="A24:A28"/>
    <mergeCell ref="B24:E28"/>
    <mergeCell ref="I24:J24"/>
    <mergeCell ref="M24:N24"/>
    <mergeCell ref="I25:J25"/>
    <mergeCell ref="M25:N25"/>
    <mergeCell ref="I26:J26"/>
    <mergeCell ref="A19:A23"/>
    <mergeCell ref="B19:E23"/>
    <mergeCell ref="I19:J19"/>
    <mergeCell ref="I20:J20"/>
    <mergeCell ref="I21:J21"/>
    <mergeCell ref="I22:J22"/>
    <mergeCell ref="M30:N30"/>
    <mergeCell ref="I31:J31"/>
    <mergeCell ref="M31:N31"/>
    <mergeCell ref="I32:J32"/>
    <mergeCell ref="M32:N32"/>
    <mergeCell ref="I33:J33"/>
    <mergeCell ref="M33:N33"/>
    <mergeCell ref="M26:N26"/>
    <mergeCell ref="I27:J27"/>
    <mergeCell ref="M27:N27"/>
    <mergeCell ref="I28:J28"/>
    <mergeCell ref="M28:N28"/>
    <mergeCell ref="A50:B50"/>
    <mergeCell ref="E50:G50"/>
    <mergeCell ref="H50:I50"/>
    <mergeCell ref="A52:E52"/>
    <mergeCell ref="F52:J52"/>
    <mergeCell ref="K52:N52"/>
    <mergeCell ref="I38:J38"/>
    <mergeCell ref="M38:N38"/>
    <mergeCell ref="A46:C46"/>
    <mergeCell ref="D46:I46"/>
    <mergeCell ref="K46:N46"/>
    <mergeCell ref="A48:B48"/>
    <mergeCell ref="K48:N48"/>
    <mergeCell ref="A34:A38"/>
    <mergeCell ref="B34:E38"/>
    <mergeCell ref="I34:J34"/>
    <mergeCell ref="M34:N34"/>
    <mergeCell ref="I35:J35"/>
    <mergeCell ref="M35:N35"/>
    <mergeCell ref="I36:J36"/>
    <mergeCell ref="M36:N36"/>
    <mergeCell ref="I37:J37"/>
    <mergeCell ref="M37:N37"/>
    <mergeCell ref="M39:N39"/>
    <mergeCell ref="K55:K56"/>
    <mergeCell ref="D56:E56"/>
    <mergeCell ref="I56:J56"/>
    <mergeCell ref="A53:A54"/>
    <mergeCell ref="D53:E53"/>
    <mergeCell ref="F53:F54"/>
    <mergeCell ref="I53:J53"/>
    <mergeCell ref="K53:K54"/>
    <mergeCell ref="D54:E54"/>
    <mergeCell ref="I54:J54"/>
    <mergeCell ref="A58:J58"/>
    <mergeCell ref="A59:A63"/>
    <mergeCell ref="B59:E63"/>
    <mergeCell ref="F59:F63"/>
    <mergeCell ref="G59:G63"/>
    <mergeCell ref="H59:J60"/>
    <mergeCell ref="H61:H63"/>
    <mergeCell ref="I61:J63"/>
    <mergeCell ref="A55:A56"/>
    <mergeCell ref="D55:E55"/>
    <mergeCell ref="F55:F56"/>
    <mergeCell ref="I55:J55"/>
    <mergeCell ref="A69:A73"/>
    <mergeCell ref="B69:E73"/>
    <mergeCell ref="I69:J69"/>
    <mergeCell ref="I70:J70"/>
    <mergeCell ref="I71:J71"/>
    <mergeCell ref="I72:J72"/>
    <mergeCell ref="I73:J73"/>
    <mergeCell ref="A64:A68"/>
    <mergeCell ref="B64:E68"/>
    <mergeCell ref="I64:J64"/>
    <mergeCell ref="I65:J65"/>
    <mergeCell ref="I66:J66"/>
    <mergeCell ref="I67:J67"/>
    <mergeCell ref="I68:J68"/>
    <mergeCell ref="A79:A83"/>
    <mergeCell ref="B79:E83"/>
    <mergeCell ref="I79:J79"/>
    <mergeCell ref="I80:J80"/>
    <mergeCell ref="I81:J81"/>
    <mergeCell ref="I82:J82"/>
    <mergeCell ref="I83:J83"/>
    <mergeCell ref="A74:A78"/>
    <mergeCell ref="B74:E78"/>
    <mergeCell ref="I74:J74"/>
    <mergeCell ref="I75:J75"/>
    <mergeCell ref="I76:J76"/>
    <mergeCell ref="I77:J77"/>
    <mergeCell ref="I78:J78"/>
    <mergeCell ref="A91:C91"/>
    <mergeCell ref="D91:I91"/>
    <mergeCell ref="K91:N91"/>
    <mergeCell ref="A93:B93"/>
    <mergeCell ref="K93:N93"/>
    <mergeCell ref="A95:B95"/>
    <mergeCell ref="E95:G95"/>
    <mergeCell ref="H95:I95"/>
    <mergeCell ref="A84:A88"/>
    <mergeCell ref="B84:E88"/>
    <mergeCell ref="I84:J84"/>
    <mergeCell ref="I85:J85"/>
    <mergeCell ref="I86:J86"/>
    <mergeCell ref="I87:J87"/>
    <mergeCell ref="I88:J88"/>
    <mergeCell ref="K100:K101"/>
    <mergeCell ref="D101:E101"/>
    <mergeCell ref="I101:J101"/>
    <mergeCell ref="A97:E97"/>
    <mergeCell ref="F97:J97"/>
    <mergeCell ref="K97:N97"/>
    <mergeCell ref="A98:A99"/>
    <mergeCell ref="D98:E98"/>
    <mergeCell ref="F98:F99"/>
    <mergeCell ref="I98:J98"/>
    <mergeCell ref="K98:K99"/>
    <mergeCell ref="D99:E99"/>
    <mergeCell ref="I99:J99"/>
    <mergeCell ref="A103:J103"/>
    <mergeCell ref="A104:A108"/>
    <mergeCell ref="B104:E108"/>
    <mergeCell ref="F104:F108"/>
    <mergeCell ref="G104:G108"/>
    <mergeCell ref="H104:J105"/>
    <mergeCell ref="H106:H108"/>
    <mergeCell ref="I106:J108"/>
    <mergeCell ref="A100:A101"/>
    <mergeCell ref="D100:E100"/>
    <mergeCell ref="F100:F101"/>
    <mergeCell ref="I100:J100"/>
    <mergeCell ref="A114:A118"/>
    <mergeCell ref="B114:E118"/>
    <mergeCell ref="I114:J114"/>
    <mergeCell ref="I115:J115"/>
    <mergeCell ref="I116:J116"/>
    <mergeCell ref="I117:J117"/>
    <mergeCell ref="I118:J118"/>
    <mergeCell ref="A109:A113"/>
    <mergeCell ref="B109:E113"/>
    <mergeCell ref="I109:J109"/>
    <mergeCell ref="I110:J110"/>
    <mergeCell ref="I111:J111"/>
    <mergeCell ref="I112:J112"/>
    <mergeCell ref="I113:J113"/>
    <mergeCell ref="A124:A128"/>
    <mergeCell ref="B124:E128"/>
    <mergeCell ref="I124:J124"/>
    <mergeCell ref="I125:J125"/>
    <mergeCell ref="I126:J126"/>
    <mergeCell ref="I127:J127"/>
    <mergeCell ref="I128:J128"/>
    <mergeCell ref="A119:A123"/>
    <mergeCell ref="B119:E123"/>
    <mergeCell ref="I119:J119"/>
    <mergeCell ref="I120:J120"/>
    <mergeCell ref="I121:J121"/>
    <mergeCell ref="I122:J122"/>
    <mergeCell ref="I123:J123"/>
    <mergeCell ref="A136:C136"/>
    <mergeCell ref="D136:I136"/>
    <mergeCell ref="K136:N136"/>
    <mergeCell ref="A138:B138"/>
    <mergeCell ref="K138:N138"/>
    <mergeCell ref="A140:B140"/>
    <mergeCell ref="E140:G140"/>
    <mergeCell ref="H140:I140"/>
    <mergeCell ref="A129:A133"/>
    <mergeCell ref="B129:E133"/>
    <mergeCell ref="I129:J129"/>
    <mergeCell ref="I130:J130"/>
    <mergeCell ref="I131:J131"/>
    <mergeCell ref="I132:J132"/>
    <mergeCell ref="I133:J133"/>
    <mergeCell ref="K145:K146"/>
    <mergeCell ref="D146:E146"/>
    <mergeCell ref="I146:J146"/>
    <mergeCell ref="A142:E142"/>
    <mergeCell ref="F142:J142"/>
    <mergeCell ref="K142:N142"/>
    <mergeCell ref="A143:A144"/>
    <mergeCell ref="D143:E143"/>
    <mergeCell ref="F143:F144"/>
    <mergeCell ref="I143:J143"/>
    <mergeCell ref="K143:K144"/>
    <mergeCell ref="D144:E144"/>
    <mergeCell ref="I144:J144"/>
    <mergeCell ref="A148:J148"/>
    <mergeCell ref="A149:A153"/>
    <mergeCell ref="B149:E153"/>
    <mergeCell ref="F149:F153"/>
    <mergeCell ref="G149:G153"/>
    <mergeCell ref="H149:J150"/>
    <mergeCell ref="H151:H153"/>
    <mergeCell ref="I151:J153"/>
    <mergeCell ref="A145:A146"/>
    <mergeCell ref="D145:E145"/>
    <mergeCell ref="F145:F146"/>
    <mergeCell ref="I145:J145"/>
    <mergeCell ref="A159:A163"/>
    <mergeCell ref="B159:E163"/>
    <mergeCell ref="I159:J159"/>
    <mergeCell ref="I160:J160"/>
    <mergeCell ref="I161:J161"/>
    <mergeCell ref="I162:J162"/>
    <mergeCell ref="I163:J163"/>
    <mergeCell ref="A154:A158"/>
    <mergeCell ref="B154:E158"/>
    <mergeCell ref="I154:J154"/>
    <mergeCell ref="I155:J155"/>
    <mergeCell ref="I156:J156"/>
    <mergeCell ref="I157:J157"/>
    <mergeCell ref="I158:J158"/>
    <mergeCell ref="A169:A173"/>
    <mergeCell ref="B169:E173"/>
    <mergeCell ref="I169:J169"/>
    <mergeCell ref="I170:J170"/>
    <mergeCell ref="I171:J171"/>
    <mergeCell ref="I172:J172"/>
    <mergeCell ref="I173:J173"/>
    <mergeCell ref="A164:A168"/>
    <mergeCell ref="B164:E168"/>
    <mergeCell ref="I164:J164"/>
    <mergeCell ref="I165:J165"/>
    <mergeCell ref="I166:J166"/>
    <mergeCell ref="I167:J167"/>
    <mergeCell ref="I168:J168"/>
    <mergeCell ref="A181:C181"/>
    <mergeCell ref="D181:I181"/>
    <mergeCell ref="K181:N181"/>
    <mergeCell ref="A183:B183"/>
    <mergeCell ref="K183:N183"/>
    <mergeCell ref="A185:B185"/>
    <mergeCell ref="E185:G185"/>
    <mergeCell ref="H185:I185"/>
    <mergeCell ref="A174:A178"/>
    <mergeCell ref="B174:E178"/>
    <mergeCell ref="I174:J174"/>
    <mergeCell ref="I175:J175"/>
    <mergeCell ref="I176:J176"/>
    <mergeCell ref="I177:J177"/>
    <mergeCell ref="I178:J178"/>
    <mergeCell ref="A190:A191"/>
    <mergeCell ref="D190:E190"/>
    <mergeCell ref="F190:F191"/>
    <mergeCell ref="I190:J190"/>
    <mergeCell ref="K190:K191"/>
    <mergeCell ref="D191:E191"/>
    <mergeCell ref="I191:J191"/>
    <mergeCell ref="A187:E187"/>
    <mergeCell ref="F187:J187"/>
    <mergeCell ref="K187:N187"/>
    <mergeCell ref="A188:A189"/>
    <mergeCell ref="D188:E188"/>
    <mergeCell ref="F188:F189"/>
    <mergeCell ref="I188:J188"/>
    <mergeCell ref="K188:K189"/>
    <mergeCell ref="D189:E189"/>
    <mergeCell ref="I189:J189"/>
    <mergeCell ref="B199:E199"/>
    <mergeCell ref="A200:A204"/>
    <mergeCell ref="B200:E204"/>
    <mergeCell ref="I200:J200"/>
    <mergeCell ref="I201:J201"/>
    <mergeCell ref="I202:J202"/>
    <mergeCell ref="I203:J203"/>
    <mergeCell ref="I204:J204"/>
    <mergeCell ref="A193:J193"/>
    <mergeCell ref="A194:A198"/>
    <mergeCell ref="B194:E198"/>
    <mergeCell ref="F194:F198"/>
    <mergeCell ref="G194:G198"/>
    <mergeCell ref="H194:J195"/>
    <mergeCell ref="H196:H198"/>
    <mergeCell ref="I196:J198"/>
    <mergeCell ref="A210:A214"/>
    <mergeCell ref="B210:E214"/>
    <mergeCell ref="I210:J210"/>
    <mergeCell ref="I211:J211"/>
    <mergeCell ref="I212:J212"/>
    <mergeCell ref="I213:J213"/>
    <mergeCell ref="I214:J214"/>
    <mergeCell ref="A205:A209"/>
    <mergeCell ref="B205:E209"/>
    <mergeCell ref="I205:J205"/>
    <mergeCell ref="I206:J206"/>
    <mergeCell ref="I207:J207"/>
    <mergeCell ref="I208:J208"/>
    <mergeCell ref="I209:J209"/>
    <mergeCell ref="A220:A224"/>
    <mergeCell ref="B220:E224"/>
    <mergeCell ref="I220:J220"/>
    <mergeCell ref="I221:J221"/>
    <mergeCell ref="I222:J222"/>
    <mergeCell ref="I223:J223"/>
    <mergeCell ref="I224:J224"/>
    <mergeCell ref="A215:A219"/>
    <mergeCell ref="B215:E219"/>
    <mergeCell ref="I215:J215"/>
    <mergeCell ref="I216:J216"/>
    <mergeCell ref="I217:J217"/>
    <mergeCell ref="I218:J218"/>
    <mergeCell ref="I219:J219"/>
  </mergeCells>
  <printOptions horizontalCentered="1"/>
  <pageMargins left="0.78749999999999998" right="0.78749999999999998" top="1.2118055555555556" bottom="0.33750000000000002" header="0.52430555555555558" footer="0.51180555555555551"/>
  <pageSetup paperSize="9" scale="80" firstPageNumber="0" orientation="landscape" horizontalDpi="300" verticalDpi="300" r:id="rId1"/>
  <headerFooter alignWithMargins="0">
    <oddHeader>&amp;C&amp;"Arial Narrow,Regular"&amp;6Ministério do Meio Ambiente
Instituto Brasileiro do Meio Ambiente e dos Recursos Naturais Renováveis
Diretoria de Licenciamento Ambiental
Coordenação Geral de Petróleo e Gás&amp;R&amp;"Times New Roman,Normal"&amp;6Versão 2.0 (2011)</oddHeader>
    <oddFooter>&amp;L_x000D_&amp;1#&amp;"Trebuchet MS"&amp;9&amp;K008542 INTERNA</oddFooter>
  </headerFooter>
  <rowBreaks count="4" manualBreakCount="4">
    <brk id="44" max="16383" man="1"/>
    <brk id="89" max="16383" man="1"/>
    <brk id="134" max="16383" man="1"/>
    <brk id="179" max="16383" man="1"/>
  </rowBreaks>
  <ignoredErrors>
    <ignoredError sqref="C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V588"/>
  <sheetViews>
    <sheetView tabSelected="1" topLeftCell="A388" zoomScaleNormal="100" zoomScaleSheetLayoutView="88" workbookViewId="0">
      <selection activeCell="I406" sqref="I406:I407"/>
    </sheetView>
  </sheetViews>
  <sheetFormatPr defaultColWidth="9.21875" defaultRowHeight="13.8" x14ac:dyDescent="0.25"/>
  <cols>
    <col min="1" max="1" width="12.44140625" style="1" customWidth="1"/>
    <col min="2" max="2" width="9.44140625" style="1" customWidth="1"/>
    <col min="3" max="3" width="2.77734375" style="1" customWidth="1"/>
    <col min="4" max="4" width="11.77734375" style="1" customWidth="1"/>
    <col min="5" max="5" width="7.77734375" style="1" customWidth="1"/>
    <col min="6" max="6" width="14" style="1" customWidth="1"/>
    <col min="7" max="7" width="9.44140625" style="1" customWidth="1"/>
    <col min="8" max="8" width="9.21875" style="1" customWidth="1"/>
    <col min="9" max="9" width="11.44140625" style="1" customWidth="1"/>
    <col min="10" max="10" width="11.5546875" style="1" customWidth="1"/>
    <col min="11" max="11" width="3.5546875" style="1" customWidth="1"/>
    <col min="12" max="12" width="11.21875" style="1" customWidth="1"/>
    <col min="13" max="13" width="1.77734375" style="1" customWidth="1"/>
    <col min="14" max="14" width="20.5546875" style="1" customWidth="1"/>
    <col min="15" max="16" width="11.21875" style="1" customWidth="1"/>
    <col min="17" max="17" width="14.44140625" style="1" customWidth="1"/>
    <col min="18" max="18" width="6" style="1" customWidth="1"/>
    <col min="19" max="16384" width="9.21875" style="1"/>
  </cols>
  <sheetData>
    <row r="1" spans="1:17" ht="22.35" customHeight="1" thickBot="1" x14ac:dyDescent="0.4">
      <c r="A1" s="387" t="s">
        <v>19</v>
      </c>
      <c r="B1" s="387"/>
      <c r="C1" s="387"/>
      <c r="D1" s="387"/>
      <c r="E1" s="388" t="str">
        <f>IF('PCP - Tabela 2'!D1=0,"",'PCP - Tabela 2'!D1)</f>
        <v>PETROBRAS/UNIDADE DE OPERAÇÕES DE EXPLORAÇÃO E PRODUÇÃO DECAMPOS</v>
      </c>
      <c r="F1" s="388"/>
      <c r="G1" s="388"/>
      <c r="H1" s="388"/>
      <c r="I1" s="388"/>
      <c r="L1" s="389" t="s">
        <v>21</v>
      </c>
      <c r="M1" s="389"/>
      <c r="N1" s="389"/>
      <c r="O1" s="389"/>
      <c r="P1" s="389"/>
      <c r="Q1" s="389"/>
    </row>
    <row r="2" spans="1:17" ht="6" customHeight="1" thickBot="1" x14ac:dyDescent="0.3">
      <c r="I2" s="24"/>
      <c r="J2" s="18"/>
      <c r="K2" s="18"/>
      <c r="L2" s="18"/>
      <c r="M2" s="18"/>
      <c r="N2" s="18"/>
      <c r="O2" s="18"/>
      <c r="P2" s="18"/>
      <c r="Q2" s="18"/>
    </row>
    <row r="3" spans="1:17" ht="18.3" customHeight="1" thickBot="1" x14ac:dyDescent="0.3">
      <c r="A3" s="64" t="s">
        <v>5</v>
      </c>
      <c r="B3" s="418" t="str">
        <f>IF('PCP - Tabela 2'!C3=0,"",'PCP - Tabela 2'!C3)</f>
        <v>10</v>
      </c>
      <c r="C3" s="65"/>
      <c r="D3" s="364" t="s">
        <v>121</v>
      </c>
      <c r="E3" s="364"/>
      <c r="F3" s="364"/>
      <c r="G3" s="364"/>
      <c r="H3" s="364"/>
      <c r="I3" s="364"/>
      <c r="L3" s="416" t="s">
        <v>122</v>
      </c>
      <c r="M3" s="416"/>
      <c r="N3" s="416"/>
      <c r="O3" s="416"/>
      <c r="P3" s="416"/>
      <c r="Q3" s="416"/>
    </row>
    <row r="4" spans="1:17" ht="15" customHeight="1" thickBot="1" x14ac:dyDescent="0.3">
      <c r="A4" s="66" t="s">
        <v>123</v>
      </c>
      <c r="B4" s="418"/>
      <c r="C4" s="17"/>
      <c r="D4" s="364" t="s">
        <v>7</v>
      </c>
      <c r="E4" s="364"/>
      <c r="F4" s="364"/>
      <c r="G4" s="364" t="s">
        <v>8</v>
      </c>
      <c r="H4" s="364"/>
      <c r="I4" s="364"/>
    </row>
    <row r="5" spans="1:17" ht="15" customHeight="1" x14ac:dyDescent="0.3">
      <c r="A5" s="371" t="s">
        <v>4</v>
      </c>
      <c r="B5" s="371"/>
      <c r="C5" s="24"/>
      <c r="D5" s="11" t="s">
        <v>9</v>
      </c>
      <c r="E5" s="11" t="s">
        <v>10</v>
      </c>
      <c r="F5" s="11" t="s">
        <v>11</v>
      </c>
      <c r="G5" s="11" t="s">
        <v>9</v>
      </c>
      <c r="H5" s="11" t="s">
        <v>10</v>
      </c>
      <c r="I5" s="11" t="s">
        <v>11</v>
      </c>
      <c r="L5" s="413" t="s">
        <v>124</v>
      </c>
      <c r="M5" s="413"/>
      <c r="N5" s="413"/>
      <c r="O5" s="413"/>
      <c r="P5" s="413"/>
      <c r="Q5" s="413"/>
    </row>
    <row r="6" spans="1:17" ht="15" customHeight="1" thickBot="1" x14ac:dyDescent="0.3">
      <c r="A6" s="374">
        <v>46112</v>
      </c>
      <c r="B6" s="374"/>
      <c r="D6" s="13">
        <v>1</v>
      </c>
      <c r="E6" s="13">
        <v>1</v>
      </c>
      <c r="F6" s="14">
        <v>2025</v>
      </c>
      <c r="G6" s="13">
        <v>31</v>
      </c>
      <c r="H6" s="13">
        <v>12</v>
      </c>
      <c r="I6" s="14">
        <v>2025</v>
      </c>
      <c r="L6" s="415" t="s">
        <v>24</v>
      </c>
      <c r="M6" s="415"/>
      <c r="N6" s="415"/>
      <c r="O6" s="415"/>
      <c r="P6" s="415"/>
      <c r="Q6" s="415"/>
    </row>
    <row r="7" spans="1:17" ht="6" customHeight="1" x14ac:dyDescent="0.25">
      <c r="Q7" s="24"/>
    </row>
    <row r="8" spans="1:17" ht="15" customHeight="1" x14ac:dyDescent="0.25">
      <c r="L8" s="24"/>
      <c r="M8" s="24"/>
      <c r="N8" s="57"/>
      <c r="O8" s="24"/>
      <c r="P8" s="24"/>
      <c r="Q8" s="11" t="s">
        <v>125</v>
      </c>
    </row>
    <row r="9" spans="1:17" ht="6" customHeight="1" thickBot="1" x14ac:dyDescent="0.3">
      <c r="J9" s="24"/>
      <c r="K9" s="24"/>
      <c r="L9" s="24"/>
      <c r="M9" s="24"/>
      <c r="N9" s="24"/>
      <c r="O9" s="24"/>
    </row>
    <row r="10" spans="1:17" ht="18" customHeight="1" thickBot="1" x14ac:dyDescent="0.3">
      <c r="A10" s="416" t="s">
        <v>126</v>
      </c>
      <c r="B10" s="416"/>
      <c r="C10" s="416"/>
      <c r="D10" s="416"/>
      <c r="E10" s="416"/>
      <c r="F10" s="416"/>
      <c r="G10" s="416"/>
      <c r="H10" s="416"/>
      <c r="I10" s="416"/>
      <c r="J10" s="416"/>
      <c r="K10" s="416"/>
      <c r="L10" s="416"/>
      <c r="M10" s="416"/>
      <c r="N10" s="416"/>
      <c r="O10" s="416"/>
      <c r="P10" s="416"/>
      <c r="Q10" s="416"/>
    </row>
    <row r="11" spans="1:17" ht="15" customHeight="1" x14ac:dyDescent="0.25">
      <c r="J11" s="24"/>
      <c r="K11" s="24"/>
      <c r="L11" s="24"/>
      <c r="M11" s="24"/>
      <c r="N11" s="24"/>
      <c r="O11" s="24"/>
    </row>
    <row r="12" spans="1:17" ht="16.5" customHeight="1" x14ac:dyDescent="0.25">
      <c r="B12" s="417" t="s">
        <v>127</v>
      </c>
      <c r="C12" s="417"/>
      <c r="D12" s="417"/>
      <c r="E12" s="417"/>
      <c r="F12" s="417"/>
      <c r="G12" s="417"/>
      <c r="H12" s="417"/>
      <c r="I12" s="417"/>
      <c r="J12" s="417"/>
      <c r="K12" s="417"/>
      <c r="L12" s="417"/>
      <c r="M12" s="417"/>
      <c r="N12" s="417"/>
    </row>
    <row r="13" spans="1:17" ht="13.5" customHeight="1" x14ac:dyDescent="0.25">
      <c r="B13" s="364" t="s">
        <v>36</v>
      </c>
      <c r="C13" s="364" t="s">
        <v>128</v>
      </c>
      <c r="D13" s="364"/>
      <c r="E13" s="364"/>
      <c r="F13" s="364"/>
      <c r="G13" s="364"/>
      <c r="H13" s="364"/>
      <c r="I13" s="364" t="s">
        <v>129</v>
      </c>
      <c r="J13" s="364"/>
      <c r="K13" s="412" t="s">
        <v>130</v>
      </c>
      <c r="L13" s="412"/>
      <c r="M13" s="412" t="s">
        <v>131</v>
      </c>
      <c r="N13" s="412"/>
      <c r="Q13" s="39"/>
    </row>
    <row r="14" spans="1:17" ht="13.5" customHeight="1" x14ac:dyDescent="0.25">
      <c r="B14" s="364"/>
      <c r="C14" s="364"/>
      <c r="D14" s="364"/>
      <c r="E14" s="364"/>
      <c r="F14" s="364"/>
      <c r="G14" s="364"/>
      <c r="H14" s="364"/>
      <c r="I14" s="441" t="s">
        <v>132</v>
      </c>
      <c r="J14" s="441" t="s">
        <v>133</v>
      </c>
      <c r="K14" s="412"/>
      <c r="L14" s="412"/>
      <c r="M14" s="412"/>
      <c r="N14" s="412"/>
      <c r="Q14" s="39"/>
    </row>
    <row r="15" spans="1:17" ht="13.5" customHeight="1" x14ac:dyDescent="0.25">
      <c r="B15" s="364"/>
      <c r="C15" s="364"/>
      <c r="D15" s="364"/>
      <c r="E15" s="364"/>
      <c r="F15" s="364"/>
      <c r="G15" s="364"/>
      <c r="H15" s="364"/>
      <c r="I15" s="441"/>
      <c r="J15" s="441"/>
      <c r="K15" s="412"/>
      <c r="L15" s="412"/>
      <c r="M15" s="412"/>
      <c r="N15" s="412"/>
      <c r="O15" s="67" t="s">
        <v>134</v>
      </c>
      <c r="P15" s="16" t="s">
        <v>135</v>
      </c>
      <c r="Q15" s="39"/>
    </row>
    <row r="16" spans="1:17" ht="13.5" customHeight="1" x14ac:dyDescent="0.25">
      <c r="B16" s="364"/>
      <c r="C16" s="364"/>
      <c r="D16" s="364"/>
      <c r="E16" s="364"/>
      <c r="F16" s="364"/>
      <c r="G16" s="364"/>
      <c r="H16" s="364"/>
      <c r="I16" s="441"/>
      <c r="J16" s="441"/>
      <c r="K16" s="412"/>
      <c r="L16" s="412"/>
      <c r="M16" s="412"/>
      <c r="N16" s="412"/>
      <c r="O16" s="23"/>
      <c r="Q16" s="39"/>
    </row>
    <row r="17" spans="2:17" ht="13.5" customHeight="1" x14ac:dyDescent="0.25">
      <c r="B17" s="68">
        <v>1</v>
      </c>
      <c r="C17" s="449" t="s">
        <v>136</v>
      </c>
      <c r="D17" s="450"/>
      <c r="E17" s="450"/>
      <c r="F17" s="450"/>
      <c r="G17" s="450"/>
      <c r="H17" s="451"/>
      <c r="I17" s="69" t="s">
        <v>785</v>
      </c>
      <c r="J17" s="69"/>
      <c r="K17" s="448">
        <v>10</v>
      </c>
      <c r="L17" s="448"/>
      <c r="M17" s="448">
        <v>323</v>
      </c>
      <c r="N17" s="448"/>
      <c r="O17" s="67" t="s">
        <v>137</v>
      </c>
      <c r="P17" s="16" t="s">
        <v>138</v>
      </c>
      <c r="Q17" s="39"/>
    </row>
    <row r="18" spans="2:17" ht="13.5" customHeight="1" x14ac:dyDescent="0.25">
      <c r="B18" s="70">
        <v>2</v>
      </c>
      <c r="C18" s="449" t="s">
        <v>139</v>
      </c>
      <c r="D18" s="450"/>
      <c r="E18" s="450"/>
      <c r="F18" s="450"/>
      <c r="G18" s="450"/>
      <c r="H18" s="451"/>
      <c r="I18" s="71" t="s">
        <v>785</v>
      </c>
      <c r="J18" s="71"/>
      <c r="K18" s="448">
        <v>15</v>
      </c>
      <c r="L18" s="448"/>
      <c r="M18" s="448">
        <v>295</v>
      </c>
      <c r="N18" s="448"/>
      <c r="O18" s="72"/>
      <c r="P18" s="16" t="s">
        <v>140</v>
      </c>
      <c r="Q18" s="39"/>
    </row>
    <row r="19" spans="2:17" ht="13.5" customHeight="1" x14ac:dyDescent="0.25">
      <c r="B19" s="70">
        <v>3</v>
      </c>
      <c r="C19" s="449" t="s">
        <v>141</v>
      </c>
      <c r="D19" s="450"/>
      <c r="E19" s="450"/>
      <c r="F19" s="450"/>
      <c r="G19" s="450"/>
      <c r="H19" s="451"/>
      <c r="I19" s="71" t="s">
        <v>785</v>
      </c>
      <c r="J19" s="71"/>
      <c r="K19" s="448">
        <v>17</v>
      </c>
      <c r="L19" s="448"/>
      <c r="M19" s="448">
        <v>302</v>
      </c>
      <c r="N19" s="448"/>
      <c r="O19" s="67"/>
      <c r="P19" s="16" t="s">
        <v>142</v>
      </c>
    </row>
    <row r="20" spans="2:17" ht="13.5" customHeight="1" x14ac:dyDescent="0.25">
      <c r="B20" s="70">
        <v>4</v>
      </c>
      <c r="C20" s="449" t="s">
        <v>143</v>
      </c>
      <c r="D20" s="450"/>
      <c r="E20" s="450"/>
      <c r="F20" s="450"/>
      <c r="G20" s="450"/>
      <c r="H20" s="451"/>
      <c r="I20" s="71" t="s">
        <v>785</v>
      </c>
      <c r="J20" s="71"/>
      <c r="K20" s="448">
        <v>15</v>
      </c>
      <c r="L20" s="448"/>
      <c r="M20" s="448">
        <v>320</v>
      </c>
      <c r="N20" s="448"/>
      <c r="O20" s="73"/>
      <c r="P20" s="16"/>
    </row>
    <row r="21" spans="2:17" ht="13.5" customHeight="1" x14ac:dyDescent="0.25">
      <c r="B21" s="70">
        <v>5</v>
      </c>
      <c r="C21" s="449" t="s">
        <v>144</v>
      </c>
      <c r="D21" s="450"/>
      <c r="E21" s="450"/>
      <c r="F21" s="450"/>
      <c r="G21" s="450"/>
      <c r="H21" s="451"/>
      <c r="I21" s="71" t="s">
        <v>785</v>
      </c>
      <c r="J21" s="71"/>
      <c r="K21" s="448">
        <v>13</v>
      </c>
      <c r="L21" s="448"/>
      <c r="M21" s="448">
        <v>355</v>
      </c>
      <c r="N21" s="448"/>
      <c r="O21" s="67" t="s">
        <v>145</v>
      </c>
      <c r="P21" s="16" t="s">
        <v>146</v>
      </c>
    </row>
    <row r="22" spans="2:17" ht="13.5" customHeight="1" x14ac:dyDescent="0.25">
      <c r="B22" s="70">
        <v>6</v>
      </c>
      <c r="C22" s="449" t="s">
        <v>147</v>
      </c>
      <c r="D22" s="450"/>
      <c r="E22" s="450"/>
      <c r="F22" s="450"/>
      <c r="G22" s="450"/>
      <c r="H22" s="451"/>
      <c r="I22" s="71" t="s">
        <v>785</v>
      </c>
      <c r="J22" s="71"/>
      <c r="K22" s="448">
        <v>16</v>
      </c>
      <c r="L22" s="448"/>
      <c r="M22" s="448">
        <v>357</v>
      </c>
      <c r="N22" s="448"/>
      <c r="O22" s="72"/>
      <c r="P22" s="16" t="s">
        <v>148</v>
      </c>
    </row>
    <row r="23" spans="2:17" ht="13.5" customHeight="1" x14ac:dyDescent="0.25">
      <c r="B23" s="70">
        <v>7</v>
      </c>
      <c r="C23" s="449" t="s">
        <v>149</v>
      </c>
      <c r="D23" s="450"/>
      <c r="E23" s="450"/>
      <c r="F23" s="450"/>
      <c r="G23" s="450"/>
      <c r="H23" s="451"/>
      <c r="I23" s="71" t="s">
        <v>785</v>
      </c>
      <c r="J23" s="71"/>
      <c r="K23" s="448">
        <v>16</v>
      </c>
      <c r="L23" s="448"/>
      <c r="M23" s="448">
        <v>318</v>
      </c>
      <c r="N23" s="448"/>
      <c r="O23" s="72"/>
      <c r="P23" s="16" t="s">
        <v>150</v>
      </c>
    </row>
    <row r="24" spans="2:17" ht="13.5" customHeight="1" x14ac:dyDescent="0.25">
      <c r="B24" s="70">
        <v>8</v>
      </c>
      <c r="C24" s="445"/>
      <c r="D24" s="445"/>
      <c r="E24" s="445"/>
      <c r="F24" s="445"/>
      <c r="G24" s="445"/>
      <c r="H24" s="445"/>
      <c r="I24" s="71"/>
      <c r="J24" s="71"/>
      <c r="K24" s="446"/>
      <c r="L24" s="446"/>
      <c r="M24" s="448"/>
      <c r="N24" s="448"/>
      <c r="O24" s="72"/>
      <c r="P24" s="16" t="s">
        <v>151</v>
      </c>
    </row>
    <row r="25" spans="2:17" ht="13.5" customHeight="1" x14ac:dyDescent="0.25">
      <c r="B25" s="70">
        <v>9</v>
      </c>
      <c r="C25" s="445"/>
      <c r="D25" s="445"/>
      <c r="E25" s="445"/>
      <c r="F25" s="445"/>
      <c r="G25" s="445"/>
      <c r="H25" s="445"/>
      <c r="I25" s="71"/>
      <c r="J25" s="71"/>
      <c r="K25" s="446"/>
      <c r="L25" s="446"/>
      <c r="M25" s="448"/>
      <c r="N25" s="448"/>
      <c r="O25" s="72"/>
      <c r="P25" s="16" t="s">
        <v>152</v>
      </c>
    </row>
    <row r="26" spans="2:17" ht="13.5" customHeight="1" x14ac:dyDescent="0.25">
      <c r="B26" s="70">
        <v>10</v>
      </c>
      <c r="C26" s="445"/>
      <c r="D26" s="445"/>
      <c r="E26" s="445"/>
      <c r="F26" s="445"/>
      <c r="G26" s="445"/>
      <c r="H26" s="445"/>
      <c r="I26" s="71"/>
      <c r="J26" s="71"/>
      <c r="K26" s="446"/>
      <c r="L26" s="446"/>
      <c r="M26" s="448"/>
      <c r="N26" s="448"/>
      <c r="O26" s="72"/>
      <c r="P26" s="16" t="s">
        <v>153</v>
      </c>
    </row>
    <row r="27" spans="2:17" ht="13.5" customHeight="1" x14ac:dyDescent="0.25">
      <c r="B27" s="70">
        <v>11</v>
      </c>
      <c r="C27" s="445"/>
      <c r="D27" s="445"/>
      <c r="E27" s="445"/>
      <c r="F27" s="445"/>
      <c r="G27" s="445"/>
      <c r="H27" s="445"/>
      <c r="I27" s="71"/>
      <c r="J27" s="71"/>
      <c r="K27" s="446"/>
      <c r="L27" s="446"/>
      <c r="M27" s="448"/>
      <c r="N27" s="448"/>
      <c r="O27" s="23"/>
      <c r="P27" s="16"/>
    </row>
    <row r="28" spans="2:17" ht="13.5" customHeight="1" x14ac:dyDescent="0.25">
      <c r="B28" s="70">
        <v>12</v>
      </c>
      <c r="C28" s="445"/>
      <c r="D28" s="445"/>
      <c r="E28" s="445"/>
      <c r="F28" s="445"/>
      <c r="G28" s="445"/>
      <c r="H28" s="445"/>
      <c r="I28" s="71"/>
      <c r="J28" s="71"/>
      <c r="K28" s="446"/>
      <c r="L28" s="446"/>
      <c r="M28" s="448"/>
      <c r="N28" s="448"/>
      <c r="O28" s="67" t="s">
        <v>154</v>
      </c>
      <c r="P28" s="16" t="s">
        <v>155</v>
      </c>
    </row>
    <row r="29" spans="2:17" ht="13.5" customHeight="1" x14ac:dyDescent="0.25">
      <c r="B29" s="70">
        <v>13</v>
      </c>
      <c r="C29" s="445"/>
      <c r="D29" s="445"/>
      <c r="E29" s="445"/>
      <c r="F29" s="445"/>
      <c r="G29" s="445"/>
      <c r="H29" s="445"/>
      <c r="I29" s="71"/>
      <c r="J29" s="71"/>
      <c r="K29" s="446"/>
      <c r="L29" s="446"/>
      <c r="M29" s="448"/>
      <c r="N29" s="448"/>
      <c r="O29" s="23"/>
      <c r="P29" s="16" t="s">
        <v>156</v>
      </c>
    </row>
    <row r="30" spans="2:17" ht="13.5" customHeight="1" x14ac:dyDescent="0.25">
      <c r="B30" s="70">
        <v>14</v>
      </c>
      <c r="C30" s="445"/>
      <c r="D30" s="445"/>
      <c r="E30" s="445"/>
      <c r="F30" s="445"/>
      <c r="G30" s="445"/>
      <c r="H30" s="445"/>
      <c r="I30" s="71"/>
      <c r="J30" s="71"/>
      <c r="K30" s="446"/>
      <c r="L30" s="446"/>
      <c r="M30" s="448"/>
      <c r="N30" s="448"/>
      <c r="P30" s="16" t="s">
        <v>157</v>
      </c>
    </row>
    <row r="31" spans="2:17" ht="13.5" customHeight="1" x14ac:dyDescent="0.25">
      <c r="B31" s="70">
        <v>15</v>
      </c>
      <c r="C31" s="445"/>
      <c r="D31" s="445"/>
      <c r="E31" s="445"/>
      <c r="F31" s="445"/>
      <c r="G31" s="445"/>
      <c r="H31" s="445"/>
      <c r="I31" s="71"/>
      <c r="J31" s="71"/>
      <c r="K31" s="446"/>
      <c r="L31" s="446"/>
      <c r="M31" s="448"/>
      <c r="N31" s="448"/>
      <c r="P31" s="16" t="s">
        <v>158</v>
      </c>
    </row>
    <row r="32" spans="2:17" ht="13.5" customHeight="1" x14ac:dyDescent="0.25">
      <c r="B32" s="70">
        <v>16</v>
      </c>
      <c r="C32" s="445"/>
      <c r="D32" s="445"/>
      <c r="E32" s="445"/>
      <c r="F32" s="445"/>
      <c r="G32" s="445"/>
      <c r="H32" s="445"/>
      <c r="I32" s="71"/>
      <c r="J32" s="71"/>
      <c r="K32" s="446"/>
      <c r="L32" s="446"/>
      <c r="M32" s="448"/>
      <c r="N32" s="448"/>
      <c r="P32" s="16" t="s">
        <v>159</v>
      </c>
    </row>
    <row r="33" spans="1:17" ht="13.5" customHeight="1" x14ac:dyDescent="0.25">
      <c r="B33" s="70">
        <v>17</v>
      </c>
      <c r="C33" s="445"/>
      <c r="D33" s="445"/>
      <c r="E33" s="445"/>
      <c r="F33" s="445"/>
      <c r="G33" s="445"/>
      <c r="H33" s="445"/>
      <c r="I33" s="71"/>
      <c r="J33" s="71"/>
      <c r="K33" s="446"/>
      <c r="L33" s="446"/>
      <c r="M33" s="448"/>
      <c r="N33" s="448"/>
      <c r="P33" s="33"/>
    </row>
    <row r="34" spans="1:17" ht="13.5" customHeight="1" x14ac:dyDescent="0.25">
      <c r="B34" s="70">
        <v>18</v>
      </c>
      <c r="C34" s="445"/>
      <c r="D34" s="445"/>
      <c r="E34" s="445"/>
      <c r="F34" s="445"/>
      <c r="G34" s="445"/>
      <c r="H34" s="445"/>
      <c r="I34" s="71"/>
      <c r="J34" s="71"/>
      <c r="K34" s="446"/>
      <c r="L34" s="446"/>
      <c r="M34" s="448"/>
      <c r="N34" s="448"/>
    </row>
    <row r="35" spans="1:17" ht="7.95" customHeight="1" thickBot="1" x14ac:dyDescent="0.3">
      <c r="B35" s="52"/>
      <c r="C35" s="41"/>
      <c r="D35" s="41"/>
      <c r="E35" s="41"/>
      <c r="F35" s="41"/>
      <c r="G35" s="41"/>
      <c r="H35" s="41"/>
      <c r="I35" s="41"/>
      <c r="J35" s="41"/>
      <c r="K35" s="74"/>
      <c r="L35" s="74"/>
      <c r="M35" s="75"/>
      <c r="N35" s="75"/>
    </row>
    <row r="36" spans="1:17" ht="22.35" customHeight="1" thickBot="1" x14ac:dyDescent="0.4">
      <c r="A36" s="387" t="s">
        <v>19</v>
      </c>
      <c r="B36" s="387"/>
      <c r="C36" s="387"/>
      <c r="D36" s="387"/>
      <c r="E36" s="388" t="str">
        <f>E1</f>
        <v>PETROBRAS/UNIDADE DE OPERAÇÕES DE EXPLORAÇÃO E PRODUÇÃO DECAMPOS</v>
      </c>
      <c r="F36" s="388"/>
      <c r="G36" s="388"/>
      <c r="H36" s="388"/>
      <c r="I36" s="388"/>
      <c r="L36" s="389" t="s">
        <v>21</v>
      </c>
      <c r="M36" s="389"/>
      <c r="N36" s="389"/>
      <c r="O36" s="389"/>
      <c r="P36" s="389"/>
      <c r="Q36" s="389"/>
    </row>
    <row r="37" spans="1:17" ht="6" customHeight="1" thickBot="1" x14ac:dyDescent="0.3">
      <c r="I37" s="24"/>
      <c r="J37" s="18"/>
      <c r="K37" s="18"/>
      <c r="L37" s="18"/>
      <c r="M37" s="18"/>
      <c r="N37" s="18"/>
      <c r="O37" s="18"/>
      <c r="P37" s="18"/>
      <c r="Q37" s="18"/>
    </row>
    <row r="38" spans="1:17" ht="18.3" customHeight="1" thickBot="1" x14ac:dyDescent="0.3">
      <c r="A38" s="390" t="s">
        <v>5</v>
      </c>
      <c r="B38" s="418" t="str">
        <f>B3</f>
        <v>10</v>
      </c>
      <c r="C38" s="65"/>
      <c r="D38" s="364" t="s">
        <v>160</v>
      </c>
      <c r="E38" s="364"/>
      <c r="F38" s="364"/>
      <c r="G38" s="364"/>
      <c r="H38" s="364"/>
      <c r="I38" s="364"/>
      <c r="L38" s="416" t="s">
        <v>122</v>
      </c>
      <c r="M38" s="416"/>
      <c r="N38" s="416"/>
      <c r="O38" s="416"/>
      <c r="P38" s="416"/>
      <c r="Q38" s="416"/>
    </row>
    <row r="39" spans="1:17" ht="15" customHeight="1" thickBot="1" x14ac:dyDescent="0.3">
      <c r="A39" s="390"/>
      <c r="B39" s="418"/>
      <c r="C39" s="17"/>
      <c r="D39" s="364" t="s">
        <v>7</v>
      </c>
      <c r="E39" s="364"/>
      <c r="F39" s="364"/>
      <c r="G39" s="364" t="s">
        <v>8</v>
      </c>
      <c r="H39" s="364"/>
      <c r="I39" s="364"/>
    </row>
    <row r="40" spans="1:17" ht="15" customHeight="1" x14ac:dyDescent="0.3">
      <c r="A40" s="371" t="s">
        <v>4</v>
      </c>
      <c r="B40" s="371"/>
      <c r="C40" s="24"/>
      <c r="D40" s="11" t="s">
        <v>9</v>
      </c>
      <c r="E40" s="11" t="s">
        <v>10</v>
      </c>
      <c r="F40" s="11" t="s">
        <v>11</v>
      </c>
      <c r="G40" s="11" t="s">
        <v>9</v>
      </c>
      <c r="H40" s="11" t="s">
        <v>10</v>
      </c>
      <c r="I40" s="11" t="s">
        <v>11</v>
      </c>
      <c r="L40" s="413" t="s">
        <v>124</v>
      </c>
      <c r="M40" s="413"/>
      <c r="N40" s="413"/>
      <c r="O40" s="413"/>
      <c r="P40" s="413"/>
      <c r="Q40" s="413"/>
    </row>
    <row r="41" spans="1:17" ht="15" customHeight="1" thickBot="1" x14ac:dyDescent="0.3">
      <c r="A41" s="414">
        <f>IF(A6=0,"",A6)</f>
        <v>46112</v>
      </c>
      <c r="B41" s="414"/>
      <c r="D41" s="26">
        <f t="shared" ref="D41:I41" si="0">IF(D6=0,"",D6)</f>
        <v>1</v>
      </c>
      <c r="E41" s="26">
        <f t="shared" si="0"/>
        <v>1</v>
      </c>
      <c r="F41" s="76">
        <f t="shared" si="0"/>
        <v>2025</v>
      </c>
      <c r="G41" s="26">
        <f t="shared" si="0"/>
        <v>31</v>
      </c>
      <c r="H41" s="26">
        <f t="shared" si="0"/>
        <v>12</v>
      </c>
      <c r="I41" s="76">
        <f t="shared" si="0"/>
        <v>2025</v>
      </c>
      <c r="L41" s="415" t="s">
        <v>24</v>
      </c>
      <c r="M41" s="415"/>
      <c r="N41" s="415"/>
      <c r="O41" s="415"/>
      <c r="P41" s="415"/>
      <c r="Q41" s="415"/>
    </row>
    <row r="42" spans="1:17" ht="6" customHeight="1" x14ac:dyDescent="0.25">
      <c r="Q42" s="24"/>
    </row>
    <row r="43" spans="1:17" ht="13.5" customHeight="1" x14ac:dyDescent="0.25">
      <c r="L43" s="24"/>
      <c r="M43" s="24"/>
      <c r="N43" s="57"/>
      <c r="O43" s="24"/>
      <c r="P43" s="24"/>
      <c r="Q43" s="11" t="s">
        <v>161</v>
      </c>
    </row>
    <row r="44" spans="1:17" ht="6" customHeight="1" thickBot="1" x14ac:dyDescent="0.3">
      <c r="J44" s="24"/>
      <c r="K44" s="24"/>
      <c r="L44" s="24"/>
      <c r="M44" s="24"/>
      <c r="N44" s="24"/>
      <c r="O44" s="24"/>
    </row>
    <row r="45" spans="1:17" ht="18.3" customHeight="1" thickBot="1" x14ac:dyDescent="0.3">
      <c r="A45" s="416" t="s">
        <v>126</v>
      </c>
      <c r="B45" s="416"/>
      <c r="C45" s="416"/>
      <c r="D45" s="416"/>
      <c r="E45" s="416"/>
      <c r="F45" s="416"/>
      <c r="G45" s="416"/>
      <c r="H45" s="416"/>
      <c r="I45" s="416"/>
      <c r="J45" s="416"/>
      <c r="K45" s="416"/>
      <c r="L45" s="416"/>
      <c r="M45" s="416"/>
      <c r="N45" s="416"/>
      <c r="O45" s="416"/>
      <c r="P45" s="416"/>
      <c r="Q45" s="416"/>
    </row>
    <row r="46" spans="1:17" ht="12.75" customHeight="1" x14ac:dyDescent="0.25">
      <c r="J46" s="24"/>
      <c r="K46" s="24"/>
      <c r="L46" s="24"/>
      <c r="M46" s="24"/>
      <c r="N46" s="24"/>
      <c r="O46" s="24"/>
    </row>
    <row r="47" spans="1:17" ht="12.75" customHeight="1" x14ac:dyDescent="0.25">
      <c r="B47" s="417" t="s">
        <v>127</v>
      </c>
      <c r="C47" s="417"/>
      <c r="D47" s="417"/>
      <c r="E47" s="417"/>
      <c r="F47" s="417"/>
      <c r="G47" s="417"/>
      <c r="H47" s="417"/>
      <c r="I47" s="417"/>
      <c r="J47" s="417"/>
      <c r="K47" s="417"/>
      <c r="L47" s="417"/>
      <c r="M47" s="417"/>
      <c r="N47" s="417"/>
    </row>
    <row r="48" spans="1:17" ht="12.75" customHeight="1" x14ac:dyDescent="0.25">
      <c r="B48" s="364" t="s">
        <v>36</v>
      </c>
      <c r="C48" s="364" t="s">
        <v>128</v>
      </c>
      <c r="D48" s="364"/>
      <c r="E48" s="364"/>
      <c r="F48" s="364"/>
      <c r="G48" s="364"/>
      <c r="H48" s="364"/>
      <c r="I48" s="364" t="s">
        <v>129</v>
      </c>
      <c r="J48" s="364"/>
      <c r="K48" s="412" t="s">
        <v>130</v>
      </c>
      <c r="L48" s="412"/>
      <c r="M48" s="412" t="s">
        <v>162</v>
      </c>
      <c r="N48" s="412"/>
      <c r="Q48" s="39"/>
    </row>
    <row r="49" spans="2:17" ht="12.75" customHeight="1" x14ac:dyDescent="0.25">
      <c r="B49" s="364"/>
      <c r="C49" s="364"/>
      <c r="D49" s="364"/>
      <c r="E49" s="364"/>
      <c r="F49" s="364"/>
      <c r="G49" s="364"/>
      <c r="H49" s="364"/>
      <c r="I49" s="441" t="s">
        <v>132</v>
      </c>
      <c r="J49" s="441" t="s">
        <v>133</v>
      </c>
      <c r="K49" s="412"/>
      <c r="L49" s="412"/>
      <c r="M49" s="412"/>
      <c r="N49" s="412"/>
      <c r="Q49" s="39"/>
    </row>
    <row r="50" spans="2:17" ht="12.75" customHeight="1" x14ac:dyDescent="0.25">
      <c r="B50" s="364"/>
      <c r="C50" s="364"/>
      <c r="D50" s="364"/>
      <c r="E50" s="364"/>
      <c r="F50" s="364"/>
      <c r="G50" s="364"/>
      <c r="H50" s="364"/>
      <c r="I50" s="441"/>
      <c r="J50" s="441"/>
      <c r="K50" s="412"/>
      <c r="L50" s="412"/>
      <c r="M50" s="412"/>
      <c r="N50" s="412"/>
      <c r="O50" s="67"/>
      <c r="P50" s="16"/>
      <c r="Q50" s="39"/>
    </row>
    <row r="51" spans="2:17" ht="12.75" customHeight="1" x14ac:dyDescent="0.25">
      <c r="B51" s="364"/>
      <c r="C51" s="364"/>
      <c r="D51" s="364"/>
      <c r="E51" s="364"/>
      <c r="F51" s="364"/>
      <c r="G51" s="364"/>
      <c r="H51" s="364"/>
      <c r="I51" s="441"/>
      <c r="J51" s="441"/>
      <c r="K51" s="412"/>
      <c r="L51" s="412"/>
      <c r="M51" s="412"/>
      <c r="N51" s="412"/>
      <c r="O51" s="23"/>
      <c r="Q51" s="39"/>
    </row>
    <row r="52" spans="2:17" ht="12.75" customHeight="1" x14ac:dyDescent="0.25">
      <c r="B52" s="68">
        <v>19</v>
      </c>
      <c r="C52" s="445"/>
      <c r="D52" s="445"/>
      <c r="E52" s="445"/>
      <c r="F52" s="445"/>
      <c r="G52" s="445"/>
      <c r="H52" s="445"/>
      <c r="I52" s="69"/>
      <c r="J52" s="69"/>
      <c r="K52" s="446"/>
      <c r="L52" s="446"/>
      <c r="M52" s="448"/>
      <c r="N52" s="448"/>
      <c r="O52" s="67"/>
      <c r="P52" s="16"/>
      <c r="Q52" s="39"/>
    </row>
    <row r="53" spans="2:17" ht="12.75" customHeight="1" x14ac:dyDescent="0.25">
      <c r="B53" s="70">
        <v>20</v>
      </c>
      <c r="C53" s="445"/>
      <c r="D53" s="445"/>
      <c r="E53" s="445"/>
      <c r="F53" s="445"/>
      <c r="G53" s="445"/>
      <c r="H53" s="445"/>
      <c r="I53" s="71"/>
      <c r="J53" s="71"/>
      <c r="K53" s="446"/>
      <c r="L53" s="446"/>
      <c r="M53" s="448"/>
      <c r="N53" s="448"/>
      <c r="O53" s="72"/>
      <c r="P53" s="16"/>
      <c r="Q53" s="39"/>
    </row>
    <row r="54" spans="2:17" ht="12.75" customHeight="1" x14ac:dyDescent="0.25">
      <c r="B54" s="70">
        <v>21</v>
      </c>
      <c r="C54" s="445"/>
      <c r="D54" s="445"/>
      <c r="E54" s="445"/>
      <c r="F54" s="445"/>
      <c r="G54" s="445"/>
      <c r="H54" s="445"/>
      <c r="I54" s="71"/>
      <c r="J54" s="71"/>
      <c r="K54" s="446"/>
      <c r="L54" s="446"/>
      <c r="M54" s="448"/>
      <c r="N54" s="448"/>
      <c r="O54" s="67"/>
      <c r="P54" s="16"/>
    </row>
    <row r="55" spans="2:17" ht="12.75" customHeight="1" x14ac:dyDescent="0.25">
      <c r="B55" s="70">
        <v>22</v>
      </c>
      <c r="C55" s="445"/>
      <c r="D55" s="445"/>
      <c r="E55" s="445"/>
      <c r="F55" s="445"/>
      <c r="G55" s="445"/>
      <c r="H55" s="445"/>
      <c r="I55" s="71"/>
      <c r="J55" s="71"/>
      <c r="K55" s="446"/>
      <c r="L55" s="446"/>
      <c r="M55" s="448"/>
      <c r="N55" s="448"/>
      <c r="O55" s="73"/>
      <c r="P55" s="16"/>
    </row>
    <row r="56" spans="2:17" ht="12.75" customHeight="1" x14ac:dyDescent="0.25">
      <c r="B56" s="70">
        <v>23</v>
      </c>
      <c r="C56" s="445"/>
      <c r="D56" s="445"/>
      <c r="E56" s="445"/>
      <c r="F56" s="445"/>
      <c r="G56" s="445"/>
      <c r="H56" s="445"/>
      <c r="I56" s="71"/>
      <c r="J56" s="71"/>
      <c r="K56" s="446"/>
      <c r="L56" s="446"/>
      <c r="M56" s="448"/>
      <c r="N56" s="448"/>
      <c r="O56" s="67"/>
      <c r="P56" s="16"/>
    </row>
    <row r="57" spans="2:17" ht="12.75" customHeight="1" x14ac:dyDescent="0.25">
      <c r="B57" s="70">
        <v>24</v>
      </c>
      <c r="C57" s="445"/>
      <c r="D57" s="445"/>
      <c r="E57" s="445"/>
      <c r="F57" s="445"/>
      <c r="G57" s="445"/>
      <c r="H57" s="445"/>
      <c r="I57" s="71"/>
      <c r="J57" s="71"/>
      <c r="K57" s="446"/>
      <c r="L57" s="446"/>
      <c r="M57" s="448"/>
      <c r="N57" s="448"/>
      <c r="O57" s="72"/>
      <c r="P57" s="16"/>
    </row>
    <row r="58" spans="2:17" ht="12.75" customHeight="1" x14ac:dyDescent="0.25">
      <c r="B58" s="70">
        <v>25</v>
      </c>
      <c r="C58" s="445"/>
      <c r="D58" s="445"/>
      <c r="E58" s="445"/>
      <c r="F58" s="445"/>
      <c r="G58" s="445"/>
      <c r="H58" s="445"/>
      <c r="I58" s="71"/>
      <c r="J58" s="71"/>
      <c r="K58" s="446"/>
      <c r="L58" s="446"/>
      <c r="M58" s="448"/>
      <c r="N58" s="448"/>
      <c r="O58" s="72"/>
      <c r="P58" s="16"/>
    </row>
    <row r="59" spans="2:17" ht="12.75" customHeight="1" x14ac:dyDescent="0.25">
      <c r="B59" s="70">
        <v>26</v>
      </c>
      <c r="C59" s="445"/>
      <c r="D59" s="445"/>
      <c r="E59" s="445"/>
      <c r="F59" s="445"/>
      <c r="G59" s="445"/>
      <c r="H59" s="445"/>
      <c r="I59" s="71"/>
      <c r="J59" s="71"/>
      <c r="K59" s="446"/>
      <c r="L59" s="446"/>
      <c r="M59" s="448"/>
      <c r="N59" s="448"/>
      <c r="O59" s="72"/>
      <c r="P59" s="16"/>
    </row>
    <row r="60" spans="2:17" ht="12.75" customHeight="1" x14ac:dyDescent="0.25">
      <c r="B60" s="70">
        <v>27</v>
      </c>
      <c r="C60" s="445"/>
      <c r="D60" s="445"/>
      <c r="E60" s="445"/>
      <c r="F60" s="445"/>
      <c r="G60" s="445"/>
      <c r="H60" s="445"/>
      <c r="I60" s="71"/>
      <c r="J60" s="71"/>
      <c r="K60" s="446"/>
      <c r="L60" s="446"/>
      <c r="M60" s="448"/>
      <c r="N60" s="448"/>
      <c r="O60" s="72"/>
      <c r="P60" s="16"/>
    </row>
    <row r="61" spans="2:17" ht="12.75" customHeight="1" x14ac:dyDescent="0.25">
      <c r="B61" s="70">
        <v>28</v>
      </c>
      <c r="C61" s="445"/>
      <c r="D61" s="445"/>
      <c r="E61" s="445"/>
      <c r="F61" s="445"/>
      <c r="G61" s="445"/>
      <c r="H61" s="445"/>
      <c r="I61" s="71"/>
      <c r="J61" s="71"/>
      <c r="K61" s="446"/>
      <c r="L61" s="446"/>
      <c r="M61" s="448"/>
      <c r="N61" s="448"/>
      <c r="O61" s="72"/>
      <c r="P61" s="16"/>
    </row>
    <row r="62" spans="2:17" ht="12.75" customHeight="1" x14ac:dyDescent="0.25">
      <c r="B62" s="70">
        <v>29</v>
      </c>
      <c r="C62" s="445"/>
      <c r="D62" s="445"/>
      <c r="E62" s="445"/>
      <c r="F62" s="445"/>
      <c r="G62" s="445"/>
      <c r="H62" s="445"/>
      <c r="I62" s="71"/>
      <c r="J62" s="71"/>
      <c r="K62" s="446"/>
      <c r="L62" s="446"/>
      <c r="M62" s="448"/>
      <c r="N62" s="448"/>
      <c r="O62" s="23"/>
      <c r="P62" s="16"/>
    </row>
    <row r="63" spans="2:17" ht="12.75" customHeight="1" x14ac:dyDescent="0.25">
      <c r="B63" s="70">
        <v>30</v>
      </c>
      <c r="C63" s="445"/>
      <c r="D63" s="445"/>
      <c r="E63" s="445"/>
      <c r="F63" s="445"/>
      <c r="G63" s="445"/>
      <c r="H63" s="445"/>
      <c r="I63" s="71"/>
      <c r="J63" s="71"/>
      <c r="K63" s="446"/>
      <c r="L63" s="446"/>
      <c r="M63" s="448"/>
      <c r="N63" s="448"/>
      <c r="O63" s="23"/>
      <c r="P63" s="16"/>
    </row>
    <row r="64" spans="2:17" ht="12.75" customHeight="1" x14ac:dyDescent="0.25">
      <c r="B64" s="70">
        <v>31</v>
      </c>
      <c r="C64" s="445"/>
      <c r="D64" s="445"/>
      <c r="E64" s="445"/>
      <c r="F64" s="445"/>
      <c r="G64" s="445"/>
      <c r="H64" s="445"/>
      <c r="I64" s="71"/>
      <c r="J64" s="71"/>
      <c r="K64" s="446"/>
      <c r="L64" s="446"/>
      <c r="M64" s="448"/>
      <c r="N64" s="448"/>
      <c r="O64" s="23"/>
      <c r="P64" s="16"/>
    </row>
    <row r="65" spans="1:18" ht="12.75" customHeight="1" x14ac:dyDescent="0.25">
      <c r="B65" s="70">
        <v>32</v>
      </c>
      <c r="C65" s="445"/>
      <c r="D65" s="445"/>
      <c r="E65" s="445"/>
      <c r="F65" s="445"/>
      <c r="G65" s="445"/>
      <c r="H65" s="445"/>
      <c r="I65" s="71"/>
      <c r="J65" s="71"/>
      <c r="K65" s="446"/>
      <c r="L65" s="446"/>
      <c r="M65" s="448"/>
      <c r="N65" s="448"/>
    </row>
    <row r="66" spans="1:18" ht="12.75" customHeight="1" x14ac:dyDescent="0.25">
      <c r="B66" s="70">
        <v>33</v>
      </c>
      <c r="C66" s="445"/>
      <c r="D66" s="445"/>
      <c r="E66" s="445"/>
      <c r="F66" s="445"/>
      <c r="G66" s="445"/>
      <c r="H66" s="445"/>
      <c r="I66" s="71"/>
      <c r="J66" s="71"/>
      <c r="K66" s="446"/>
      <c r="L66" s="446"/>
      <c r="M66" s="448"/>
      <c r="N66" s="448"/>
    </row>
    <row r="67" spans="1:18" ht="12.75" customHeight="1" x14ac:dyDescent="0.25">
      <c r="B67" s="70">
        <v>34</v>
      </c>
      <c r="C67" s="445"/>
      <c r="D67" s="445"/>
      <c r="E67" s="445"/>
      <c r="F67" s="445"/>
      <c r="G67" s="445"/>
      <c r="H67" s="445"/>
      <c r="I67" s="71"/>
      <c r="J67" s="71"/>
      <c r="K67" s="446"/>
      <c r="L67" s="446"/>
      <c r="M67" s="448"/>
      <c r="N67" s="448"/>
    </row>
    <row r="68" spans="1:18" ht="12.75" customHeight="1" x14ac:dyDescent="0.25">
      <c r="B68" s="70">
        <v>35</v>
      </c>
      <c r="C68" s="445"/>
      <c r="D68" s="445"/>
      <c r="E68" s="445"/>
      <c r="F68" s="445"/>
      <c r="G68" s="445"/>
      <c r="H68" s="445"/>
      <c r="I68" s="71"/>
      <c r="J68" s="71"/>
      <c r="K68" s="446"/>
      <c r="L68" s="446"/>
      <c r="M68" s="448"/>
      <c r="N68" s="448"/>
    </row>
    <row r="69" spans="1:18" ht="12.75" customHeight="1" x14ac:dyDescent="0.25">
      <c r="B69" s="70">
        <v>36</v>
      </c>
      <c r="C69" s="445"/>
      <c r="D69" s="445"/>
      <c r="E69" s="445"/>
      <c r="F69" s="445"/>
      <c r="G69" s="445"/>
      <c r="H69" s="445"/>
      <c r="I69" s="71"/>
      <c r="J69" s="71"/>
      <c r="K69" s="446"/>
      <c r="L69" s="446"/>
      <c r="M69" s="448"/>
      <c r="N69" s="448"/>
    </row>
    <row r="70" spans="1:18" ht="12.75" customHeight="1" thickBot="1" x14ac:dyDescent="0.3">
      <c r="B70" s="52"/>
      <c r="C70" s="41"/>
      <c r="D70" s="41"/>
      <c r="E70" s="41"/>
      <c r="F70" s="41"/>
      <c r="G70" s="41"/>
      <c r="H70" s="41"/>
      <c r="I70" s="41"/>
      <c r="J70" s="41"/>
      <c r="K70" s="74"/>
      <c r="L70" s="74"/>
      <c r="M70" s="75"/>
      <c r="N70" s="75"/>
    </row>
    <row r="71" spans="1:18" ht="22.2" customHeight="1" thickBot="1" x14ac:dyDescent="0.4">
      <c r="A71" s="387" t="s">
        <v>19</v>
      </c>
      <c r="B71" s="387"/>
      <c r="C71" s="387"/>
      <c r="D71" s="387"/>
      <c r="E71" s="388" t="str">
        <f>E36</f>
        <v>PETROBRAS/UNIDADE DE OPERAÇÕES DE EXPLORAÇÃO E PRODUÇÃO DECAMPOS</v>
      </c>
      <c r="F71" s="388"/>
      <c r="G71" s="388"/>
      <c r="H71" s="388"/>
      <c r="I71" s="388"/>
      <c r="L71" s="389" t="s">
        <v>163</v>
      </c>
      <c r="M71" s="389"/>
      <c r="N71" s="389"/>
      <c r="O71" s="389"/>
      <c r="P71" s="389"/>
      <c r="Q71" s="389"/>
      <c r="R71" s="17"/>
    </row>
    <row r="72" spans="1:18" ht="6" customHeight="1" thickBot="1" x14ac:dyDescent="0.3">
      <c r="I72" s="24"/>
      <c r="J72" s="18"/>
      <c r="K72" s="18"/>
      <c r="L72" s="18"/>
      <c r="M72" s="18"/>
      <c r="N72" s="18"/>
      <c r="O72" s="18"/>
      <c r="P72" s="18"/>
      <c r="Q72" s="18"/>
    </row>
    <row r="73" spans="1:18" ht="18.3" customHeight="1" thickBot="1" x14ac:dyDescent="0.3">
      <c r="A73" s="390" t="s">
        <v>5</v>
      </c>
      <c r="B73" s="418" t="str">
        <f>B561</f>
        <v>10</v>
      </c>
      <c r="C73" s="65"/>
      <c r="D73" s="364" t="s">
        <v>164</v>
      </c>
      <c r="E73" s="364"/>
      <c r="F73" s="364"/>
      <c r="G73" s="364"/>
      <c r="H73" s="364"/>
      <c r="I73" s="364"/>
      <c r="L73" s="416" t="s">
        <v>122</v>
      </c>
      <c r="M73" s="416"/>
      <c r="N73" s="416"/>
      <c r="O73" s="416"/>
      <c r="P73" s="416"/>
      <c r="Q73" s="416"/>
    </row>
    <row r="74" spans="1:18" ht="15" customHeight="1" thickBot="1" x14ac:dyDescent="0.3">
      <c r="A74" s="390"/>
      <c r="B74" s="418"/>
      <c r="C74" s="17"/>
      <c r="D74" s="364" t="s">
        <v>7</v>
      </c>
      <c r="E74" s="364"/>
      <c r="F74" s="364"/>
      <c r="G74" s="364" t="s">
        <v>8</v>
      </c>
      <c r="H74" s="364"/>
      <c r="I74" s="364"/>
    </row>
    <row r="75" spans="1:18" ht="15" customHeight="1" x14ac:dyDescent="0.3">
      <c r="A75" s="371" t="s">
        <v>4</v>
      </c>
      <c r="B75" s="371"/>
      <c r="C75" s="24"/>
      <c r="D75" s="11" t="s">
        <v>9</v>
      </c>
      <c r="E75" s="11" t="s">
        <v>10</v>
      </c>
      <c r="F75" s="11" t="s">
        <v>11</v>
      </c>
      <c r="G75" s="11" t="s">
        <v>9</v>
      </c>
      <c r="H75" s="11" t="s">
        <v>10</v>
      </c>
      <c r="I75" s="11" t="s">
        <v>11</v>
      </c>
      <c r="L75" s="413" t="s">
        <v>124</v>
      </c>
      <c r="M75" s="413"/>
      <c r="N75" s="413"/>
      <c r="O75" s="413"/>
      <c r="P75" s="413"/>
      <c r="Q75" s="413"/>
    </row>
    <row r="76" spans="1:18" ht="15" customHeight="1" thickBot="1" x14ac:dyDescent="0.3">
      <c r="A76" s="414">
        <f>IF(A564=0,"",A564)</f>
        <v>46112</v>
      </c>
      <c r="B76" s="414"/>
      <c r="D76" s="26">
        <f t="shared" ref="D76:I76" si="1">D564</f>
        <v>1</v>
      </c>
      <c r="E76" s="26">
        <f t="shared" si="1"/>
        <v>1</v>
      </c>
      <c r="F76" s="26">
        <f t="shared" si="1"/>
        <v>2025</v>
      </c>
      <c r="G76" s="26">
        <f t="shared" si="1"/>
        <v>31</v>
      </c>
      <c r="H76" s="26">
        <f t="shared" si="1"/>
        <v>12</v>
      </c>
      <c r="I76" s="26">
        <f t="shared" si="1"/>
        <v>2025</v>
      </c>
      <c r="L76" s="415" t="s">
        <v>24</v>
      </c>
      <c r="M76" s="415"/>
      <c r="N76" s="415"/>
      <c r="O76" s="415"/>
      <c r="P76" s="415"/>
      <c r="Q76" s="415"/>
    </row>
    <row r="77" spans="1:18" ht="6" customHeight="1" x14ac:dyDescent="0.25">
      <c r="Q77" s="24"/>
    </row>
    <row r="78" spans="1:18" x14ac:dyDescent="0.25">
      <c r="L78" s="24"/>
      <c r="M78" s="24"/>
      <c r="N78" s="24"/>
      <c r="O78" s="24"/>
      <c r="P78" s="24"/>
      <c r="Q78" s="11" t="s">
        <v>165</v>
      </c>
    </row>
    <row r="79" spans="1:18" ht="6" customHeight="1" thickBot="1" x14ac:dyDescent="0.3">
      <c r="J79" s="24"/>
      <c r="K79" s="24"/>
      <c r="L79" s="24"/>
      <c r="M79" s="24"/>
      <c r="N79" s="24"/>
      <c r="O79" s="24"/>
    </row>
    <row r="80" spans="1:18" ht="18.3" customHeight="1" thickBot="1" x14ac:dyDescent="0.3">
      <c r="A80" s="416" t="s">
        <v>126</v>
      </c>
      <c r="B80" s="416"/>
      <c r="C80" s="416"/>
      <c r="D80" s="416"/>
      <c r="E80" s="416"/>
      <c r="F80" s="416"/>
      <c r="G80" s="416"/>
      <c r="H80" s="416"/>
      <c r="I80" s="416"/>
      <c r="J80" s="416"/>
      <c r="K80" s="416"/>
      <c r="L80" s="416"/>
      <c r="M80" s="416"/>
      <c r="N80" s="416"/>
      <c r="O80" s="416"/>
      <c r="P80" s="416"/>
      <c r="Q80" s="416"/>
    </row>
    <row r="81" spans="2:16" x14ac:dyDescent="0.25">
      <c r="J81" s="24"/>
      <c r="K81" s="24"/>
      <c r="L81" s="24"/>
      <c r="M81" s="24"/>
      <c r="N81" s="24"/>
      <c r="O81" s="24"/>
    </row>
    <row r="82" spans="2:16" x14ac:dyDescent="0.25">
      <c r="B82" s="417" t="s">
        <v>127</v>
      </c>
      <c r="C82" s="417"/>
      <c r="D82" s="417"/>
      <c r="E82" s="417"/>
      <c r="F82" s="417"/>
      <c r="G82" s="417"/>
      <c r="H82" s="417"/>
      <c r="I82" s="417"/>
      <c r="J82" s="417"/>
      <c r="K82" s="417"/>
      <c r="L82" s="417"/>
      <c r="M82" s="417"/>
      <c r="N82" s="417"/>
      <c r="O82" s="23"/>
    </row>
    <row r="83" spans="2:16" ht="13.05" customHeight="1" x14ac:dyDescent="0.25">
      <c r="B83" s="364" t="s">
        <v>36</v>
      </c>
      <c r="C83" s="364" t="s">
        <v>128</v>
      </c>
      <c r="D83" s="364"/>
      <c r="E83" s="364"/>
      <c r="F83" s="364"/>
      <c r="G83" s="364"/>
      <c r="H83" s="364"/>
      <c r="I83" s="364" t="s">
        <v>129</v>
      </c>
      <c r="J83" s="364"/>
      <c r="K83" s="412" t="s">
        <v>166</v>
      </c>
      <c r="L83" s="412"/>
      <c r="M83" s="412" t="s">
        <v>167</v>
      </c>
      <c r="N83" s="412"/>
      <c r="O83" s="72"/>
    </row>
    <row r="84" spans="2:16" x14ac:dyDescent="0.25">
      <c r="B84" s="364"/>
      <c r="C84" s="364"/>
      <c r="D84" s="364"/>
      <c r="E84" s="364"/>
      <c r="F84" s="364"/>
      <c r="G84" s="364"/>
      <c r="H84" s="364"/>
      <c r="I84" s="441" t="s">
        <v>168</v>
      </c>
      <c r="J84" s="441" t="s">
        <v>133</v>
      </c>
      <c r="K84" s="412"/>
      <c r="L84" s="412"/>
      <c r="M84" s="412"/>
      <c r="N84" s="412"/>
      <c r="O84" s="67"/>
      <c r="P84" s="16"/>
    </row>
    <row r="85" spans="2:16" x14ac:dyDescent="0.25">
      <c r="B85" s="364"/>
      <c r="C85" s="364"/>
      <c r="D85" s="364"/>
      <c r="E85" s="364"/>
      <c r="F85" s="364"/>
      <c r="G85" s="364"/>
      <c r="H85" s="364"/>
      <c r="I85" s="441"/>
      <c r="J85" s="441"/>
      <c r="K85" s="412"/>
      <c r="L85" s="412"/>
      <c r="M85" s="412"/>
      <c r="N85" s="412"/>
      <c r="O85" s="23"/>
    </row>
    <row r="86" spans="2:16" x14ac:dyDescent="0.25">
      <c r="B86" s="364"/>
      <c r="C86" s="364"/>
      <c r="D86" s="364"/>
      <c r="E86" s="364"/>
      <c r="F86" s="364"/>
      <c r="G86" s="364"/>
      <c r="H86" s="364"/>
      <c r="I86" s="441"/>
      <c r="J86" s="441"/>
      <c r="K86" s="412"/>
      <c r="L86" s="412"/>
      <c r="M86" s="412"/>
      <c r="N86" s="412"/>
      <c r="O86" s="67"/>
      <c r="P86" s="16"/>
    </row>
    <row r="87" spans="2:16" x14ac:dyDescent="0.25">
      <c r="B87" s="68">
        <v>37</v>
      </c>
      <c r="C87" s="445"/>
      <c r="D87" s="445"/>
      <c r="E87" s="445"/>
      <c r="F87" s="445"/>
      <c r="G87" s="445"/>
      <c r="H87" s="445"/>
      <c r="I87" s="69"/>
      <c r="J87" s="69"/>
      <c r="K87" s="446"/>
      <c r="L87" s="446"/>
      <c r="M87" s="447"/>
      <c r="N87" s="447"/>
      <c r="O87" s="23"/>
      <c r="P87" s="16"/>
    </row>
    <row r="88" spans="2:16" x14ac:dyDescent="0.25">
      <c r="B88" s="70">
        <v>38</v>
      </c>
      <c r="C88" s="445"/>
      <c r="D88" s="445"/>
      <c r="E88" s="445"/>
      <c r="F88" s="445"/>
      <c r="G88" s="445"/>
      <c r="H88" s="445"/>
      <c r="I88" s="71"/>
      <c r="J88" s="71"/>
      <c r="K88" s="446"/>
      <c r="L88" s="446"/>
      <c r="M88" s="447"/>
      <c r="N88" s="447"/>
      <c r="O88" s="77"/>
      <c r="P88" s="16"/>
    </row>
    <row r="89" spans="2:16" x14ac:dyDescent="0.25">
      <c r="B89" s="68">
        <v>39</v>
      </c>
      <c r="C89" s="445"/>
      <c r="D89" s="445"/>
      <c r="E89" s="445"/>
      <c r="F89" s="445"/>
      <c r="G89" s="445"/>
      <c r="H89" s="445"/>
      <c r="I89" s="71"/>
      <c r="J89" s="71"/>
      <c r="K89" s="446"/>
      <c r="L89" s="446"/>
      <c r="M89" s="447"/>
      <c r="N89" s="447"/>
      <c r="O89" s="77"/>
      <c r="P89" s="16"/>
    </row>
    <row r="90" spans="2:16" x14ac:dyDescent="0.25">
      <c r="B90" s="70">
        <v>40</v>
      </c>
      <c r="C90" s="445"/>
      <c r="D90" s="445"/>
      <c r="E90" s="445"/>
      <c r="F90" s="445"/>
      <c r="G90" s="445"/>
      <c r="H90" s="445"/>
      <c r="I90" s="71"/>
      <c r="J90" s="71"/>
      <c r="K90" s="446"/>
      <c r="L90" s="446"/>
      <c r="M90" s="447"/>
      <c r="N90" s="447"/>
      <c r="O90" s="67"/>
      <c r="P90" s="16"/>
    </row>
    <row r="91" spans="2:16" x14ac:dyDescent="0.25">
      <c r="B91" s="68">
        <v>41</v>
      </c>
      <c r="C91" s="445"/>
      <c r="D91" s="445"/>
      <c r="E91" s="445"/>
      <c r="F91" s="445"/>
      <c r="G91" s="445"/>
      <c r="H91" s="445"/>
      <c r="I91" s="71"/>
      <c r="J91" s="71"/>
      <c r="K91" s="446"/>
      <c r="L91" s="446"/>
      <c r="M91" s="447"/>
      <c r="N91" s="447"/>
      <c r="O91" s="23"/>
      <c r="P91" s="16"/>
    </row>
    <row r="92" spans="2:16" x14ac:dyDescent="0.25">
      <c r="B92" s="70">
        <v>42</v>
      </c>
      <c r="C92" s="445"/>
      <c r="D92" s="445"/>
      <c r="E92" s="445"/>
      <c r="F92" s="445"/>
      <c r="G92" s="445"/>
      <c r="H92" s="445"/>
      <c r="I92" s="71"/>
      <c r="J92" s="71"/>
      <c r="K92" s="446"/>
      <c r="L92" s="446"/>
      <c r="M92" s="447"/>
      <c r="N92" s="447"/>
      <c r="O92" s="23"/>
      <c r="P92" s="16"/>
    </row>
    <row r="93" spans="2:16" x14ac:dyDescent="0.25">
      <c r="B93" s="68">
        <v>43</v>
      </c>
      <c r="C93" s="445"/>
      <c r="D93" s="445"/>
      <c r="E93" s="445"/>
      <c r="F93" s="445"/>
      <c r="G93" s="445"/>
      <c r="H93" s="445"/>
      <c r="I93" s="71"/>
      <c r="J93" s="71"/>
      <c r="K93" s="446"/>
      <c r="L93" s="446"/>
      <c r="M93" s="447"/>
      <c r="N93" s="447"/>
      <c r="O93" s="23"/>
      <c r="P93" s="16"/>
    </row>
    <row r="94" spans="2:16" x14ac:dyDescent="0.25">
      <c r="B94" s="70">
        <v>44</v>
      </c>
      <c r="C94" s="445"/>
      <c r="D94" s="445"/>
      <c r="E94" s="445"/>
      <c r="F94" s="445"/>
      <c r="G94" s="445"/>
      <c r="H94" s="445"/>
      <c r="I94" s="71"/>
      <c r="J94" s="71"/>
      <c r="K94" s="446"/>
      <c r="L94" s="446"/>
      <c r="M94" s="447"/>
      <c r="N94" s="447"/>
      <c r="O94" s="23"/>
      <c r="P94" s="16"/>
    </row>
    <row r="95" spans="2:16" x14ac:dyDescent="0.25">
      <c r="B95" s="68">
        <v>45</v>
      </c>
      <c r="C95" s="445"/>
      <c r="D95" s="445"/>
      <c r="E95" s="445"/>
      <c r="F95" s="445"/>
      <c r="G95" s="445"/>
      <c r="H95" s="445"/>
      <c r="I95" s="71"/>
      <c r="J95" s="71"/>
      <c r="K95" s="446"/>
      <c r="L95" s="446"/>
      <c r="M95" s="447"/>
      <c r="N95" s="447"/>
      <c r="O95" s="23"/>
      <c r="P95" s="16"/>
    </row>
    <row r="96" spans="2:16" x14ac:dyDescent="0.25">
      <c r="B96" s="70">
        <v>46</v>
      </c>
      <c r="C96" s="445"/>
      <c r="D96" s="445"/>
      <c r="E96" s="445"/>
      <c r="F96" s="445"/>
      <c r="G96" s="445"/>
      <c r="H96" s="445"/>
      <c r="I96" s="71"/>
      <c r="J96" s="71"/>
      <c r="K96" s="446"/>
      <c r="L96" s="446"/>
      <c r="M96" s="447"/>
      <c r="N96" s="447"/>
      <c r="O96" s="23"/>
      <c r="P96" s="16"/>
    </row>
    <row r="97" spans="1:17" x14ac:dyDescent="0.25">
      <c r="B97" s="68">
        <v>47</v>
      </c>
      <c r="C97" s="445"/>
      <c r="D97" s="445"/>
      <c r="E97" s="445"/>
      <c r="F97" s="445"/>
      <c r="G97" s="445"/>
      <c r="H97" s="445"/>
      <c r="I97" s="71"/>
      <c r="J97" s="71"/>
      <c r="K97" s="446"/>
      <c r="L97" s="446"/>
      <c r="M97" s="447"/>
      <c r="N97" s="447"/>
      <c r="O97" s="23"/>
      <c r="P97" s="16"/>
    </row>
    <row r="98" spans="1:17" x14ac:dyDescent="0.25">
      <c r="B98" s="70">
        <v>48</v>
      </c>
      <c r="C98" s="445"/>
      <c r="D98" s="445"/>
      <c r="E98" s="445"/>
      <c r="F98" s="445"/>
      <c r="G98" s="445"/>
      <c r="H98" s="445"/>
      <c r="I98" s="71"/>
      <c r="J98" s="71"/>
      <c r="K98" s="446"/>
      <c r="L98" s="446"/>
      <c r="M98" s="447"/>
      <c r="N98" s="447"/>
      <c r="O98" s="23"/>
      <c r="P98" s="16"/>
    </row>
    <row r="99" spans="1:17" x14ac:dyDescent="0.25">
      <c r="B99" s="68">
        <v>49</v>
      </c>
      <c r="C99" s="445"/>
      <c r="D99" s="445"/>
      <c r="E99" s="445"/>
      <c r="F99" s="445"/>
      <c r="G99" s="445"/>
      <c r="H99" s="445"/>
      <c r="I99" s="71"/>
      <c r="J99" s="71"/>
      <c r="K99" s="446"/>
      <c r="L99" s="446"/>
      <c r="M99" s="447"/>
      <c r="N99" s="447"/>
      <c r="O99" s="23"/>
      <c r="P99" s="16"/>
    </row>
    <row r="100" spans="1:17" x14ac:dyDescent="0.25">
      <c r="B100" s="70">
        <v>50</v>
      </c>
      <c r="C100" s="445"/>
      <c r="D100" s="445"/>
      <c r="E100" s="445"/>
      <c r="F100" s="445"/>
      <c r="G100" s="445"/>
      <c r="H100" s="445"/>
      <c r="I100" s="71"/>
      <c r="J100" s="71"/>
      <c r="K100" s="446"/>
      <c r="L100" s="446"/>
      <c r="M100" s="447"/>
      <c r="N100" s="447"/>
      <c r="O100" s="23"/>
    </row>
    <row r="101" spans="1:17" x14ac:dyDescent="0.25">
      <c r="B101" s="68">
        <v>51</v>
      </c>
      <c r="C101" s="445"/>
      <c r="D101" s="445"/>
      <c r="E101" s="445"/>
      <c r="F101" s="445"/>
      <c r="G101" s="445"/>
      <c r="H101" s="445"/>
      <c r="I101" s="71"/>
      <c r="J101" s="71"/>
      <c r="K101" s="446"/>
      <c r="L101" s="446"/>
      <c r="M101" s="447"/>
      <c r="N101" s="447"/>
      <c r="O101" s="23"/>
    </row>
    <row r="102" spans="1:17" x14ac:dyDescent="0.25">
      <c r="B102" s="70">
        <v>52</v>
      </c>
      <c r="C102" s="445"/>
      <c r="D102" s="445"/>
      <c r="E102" s="445"/>
      <c r="F102" s="445"/>
      <c r="G102" s="445"/>
      <c r="H102" s="445"/>
      <c r="I102" s="71"/>
      <c r="J102" s="71"/>
      <c r="K102" s="446"/>
      <c r="L102" s="446"/>
      <c r="M102" s="447"/>
      <c r="N102" s="447"/>
    </row>
    <row r="103" spans="1:17" x14ac:dyDescent="0.25">
      <c r="B103" s="68">
        <v>53</v>
      </c>
      <c r="C103" s="445"/>
      <c r="D103" s="445"/>
      <c r="E103" s="445"/>
      <c r="F103" s="445"/>
      <c r="G103" s="445"/>
      <c r="H103" s="445"/>
      <c r="I103" s="71"/>
      <c r="J103" s="71"/>
      <c r="K103" s="446"/>
      <c r="L103" s="446"/>
      <c r="M103" s="447"/>
      <c r="N103" s="447"/>
    </row>
    <row r="104" spans="1:17" x14ac:dyDescent="0.25">
      <c r="B104" s="70">
        <v>54</v>
      </c>
      <c r="C104" s="445"/>
      <c r="D104" s="445"/>
      <c r="E104" s="445"/>
      <c r="F104" s="445"/>
      <c r="G104" s="445"/>
      <c r="H104" s="445"/>
      <c r="I104" s="71"/>
      <c r="J104" s="71"/>
      <c r="K104" s="446"/>
      <c r="L104" s="446"/>
      <c r="M104" s="447"/>
      <c r="N104" s="447"/>
    </row>
    <row r="105" spans="1:17" ht="14.4" thickBot="1" x14ac:dyDescent="0.3">
      <c r="B105" s="52"/>
      <c r="C105" s="41"/>
      <c r="D105" s="41"/>
      <c r="E105" s="41"/>
      <c r="F105" s="41"/>
      <c r="G105" s="41"/>
      <c r="H105" s="41"/>
      <c r="I105" s="41"/>
      <c r="J105" s="41"/>
      <c r="K105" s="74"/>
      <c r="L105" s="78"/>
      <c r="M105" s="78"/>
      <c r="N105" s="78"/>
    </row>
    <row r="106" spans="1:17" ht="22.35" customHeight="1" thickBot="1" x14ac:dyDescent="0.4">
      <c r="A106" s="387" t="s">
        <v>19</v>
      </c>
      <c r="B106" s="387"/>
      <c r="C106" s="387"/>
      <c r="D106" s="387"/>
      <c r="E106" s="388" t="str">
        <f>E71</f>
        <v>PETROBRAS/UNIDADE DE OPERAÇÕES DE EXPLORAÇÃO E PRODUÇÃO DECAMPOS</v>
      </c>
      <c r="F106" s="388"/>
      <c r="G106" s="388"/>
      <c r="H106" s="388"/>
      <c r="I106" s="388"/>
      <c r="L106" s="389" t="s">
        <v>163</v>
      </c>
      <c r="M106" s="389"/>
      <c r="N106" s="389"/>
      <c r="O106" s="389"/>
      <c r="P106" s="389"/>
      <c r="Q106" s="389"/>
    </row>
    <row r="107" spans="1:17" ht="6" customHeight="1" thickBot="1" x14ac:dyDescent="0.3">
      <c r="I107" s="24"/>
      <c r="J107" s="18"/>
      <c r="K107" s="18"/>
      <c r="L107" s="18"/>
      <c r="M107" s="18"/>
      <c r="N107" s="18"/>
      <c r="O107" s="18"/>
      <c r="P107" s="18"/>
      <c r="Q107" s="18"/>
    </row>
    <row r="108" spans="1:17" ht="18.3" customHeight="1" thickBot="1" x14ac:dyDescent="0.3">
      <c r="A108" s="390" t="s">
        <v>5</v>
      </c>
      <c r="B108" s="418" t="str">
        <f>B73</f>
        <v>10</v>
      </c>
      <c r="C108" s="65"/>
      <c r="D108" s="364" t="s">
        <v>169</v>
      </c>
      <c r="E108" s="364"/>
      <c r="F108" s="364"/>
      <c r="G108" s="364"/>
      <c r="H108" s="364"/>
      <c r="I108" s="364"/>
      <c r="L108" s="416" t="s">
        <v>122</v>
      </c>
      <c r="M108" s="416"/>
      <c r="N108" s="416"/>
      <c r="O108" s="416"/>
      <c r="P108" s="416"/>
      <c r="Q108" s="416"/>
    </row>
    <row r="109" spans="1:17" ht="15" customHeight="1" thickBot="1" x14ac:dyDescent="0.3">
      <c r="A109" s="390"/>
      <c r="B109" s="418"/>
      <c r="C109" s="17"/>
      <c r="D109" s="364" t="s">
        <v>7</v>
      </c>
      <c r="E109" s="364"/>
      <c r="F109" s="364"/>
      <c r="G109" s="364" t="s">
        <v>8</v>
      </c>
      <c r="H109" s="364"/>
      <c r="I109" s="364"/>
    </row>
    <row r="110" spans="1:17" ht="15" customHeight="1" x14ac:dyDescent="0.3">
      <c r="A110" s="371" t="s">
        <v>4</v>
      </c>
      <c r="B110" s="371"/>
      <c r="C110" s="24"/>
      <c r="D110" s="11" t="s">
        <v>9</v>
      </c>
      <c r="E110" s="11" t="s">
        <v>10</v>
      </c>
      <c r="F110" s="11" t="s">
        <v>11</v>
      </c>
      <c r="G110" s="11" t="s">
        <v>9</v>
      </c>
      <c r="H110" s="11" t="s">
        <v>10</v>
      </c>
      <c r="I110" s="11" t="s">
        <v>11</v>
      </c>
      <c r="L110" s="413" t="s">
        <v>124</v>
      </c>
      <c r="M110" s="413"/>
      <c r="N110" s="413"/>
      <c r="O110" s="413"/>
      <c r="P110" s="413"/>
      <c r="Q110" s="413"/>
    </row>
    <row r="111" spans="1:17" ht="15" customHeight="1" thickBot="1" x14ac:dyDescent="0.3">
      <c r="A111" s="414">
        <f>IF(A76=0,"",A76)</f>
        <v>46112</v>
      </c>
      <c r="B111" s="414"/>
      <c r="D111" s="26">
        <f t="shared" ref="D111:I111" si="2">D76</f>
        <v>1</v>
      </c>
      <c r="E111" s="26">
        <f t="shared" si="2"/>
        <v>1</v>
      </c>
      <c r="F111" s="76">
        <f t="shared" si="2"/>
        <v>2025</v>
      </c>
      <c r="G111" s="26">
        <f t="shared" si="2"/>
        <v>31</v>
      </c>
      <c r="H111" s="26">
        <f t="shared" si="2"/>
        <v>12</v>
      </c>
      <c r="I111" s="76">
        <f t="shared" si="2"/>
        <v>2025</v>
      </c>
      <c r="L111" s="415" t="s">
        <v>24</v>
      </c>
      <c r="M111" s="415"/>
      <c r="N111" s="415"/>
      <c r="O111" s="415"/>
      <c r="P111" s="415"/>
      <c r="Q111" s="415"/>
    </row>
    <row r="112" spans="1:17" ht="6" customHeight="1" x14ac:dyDescent="0.25">
      <c r="Q112" s="24"/>
    </row>
    <row r="113" spans="1:17" x14ac:dyDescent="0.25">
      <c r="L113" s="24"/>
      <c r="M113" s="24"/>
      <c r="N113" s="24"/>
      <c r="O113" s="24"/>
      <c r="P113" s="24"/>
      <c r="Q113" s="11" t="s">
        <v>170</v>
      </c>
    </row>
    <row r="114" spans="1:17" ht="6" customHeight="1" thickBot="1" x14ac:dyDescent="0.3">
      <c r="J114" s="24"/>
      <c r="K114" s="24"/>
      <c r="L114" s="24"/>
      <c r="M114" s="24"/>
      <c r="N114" s="24"/>
      <c r="O114" s="24"/>
    </row>
    <row r="115" spans="1:17" ht="18.3" customHeight="1" thickBot="1" x14ac:dyDescent="0.3">
      <c r="A115" s="416" t="s">
        <v>126</v>
      </c>
      <c r="B115" s="416"/>
      <c r="C115" s="416"/>
      <c r="D115" s="416"/>
      <c r="E115" s="416"/>
      <c r="F115" s="416"/>
      <c r="G115" s="416"/>
      <c r="H115" s="416"/>
      <c r="I115" s="416"/>
      <c r="J115" s="416"/>
      <c r="K115" s="416"/>
      <c r="L115" s="416"/>
      <c r="M115" s="416"/>
      <c r="N115" s="416"/>
      <c r="O115" s="416"/>
      <c r="P115" s="416"/>
      <c r="Q115" s="416"/>
    </row>
    <row r="116" spans="1:17" x14ac:dyDescent="0.25">
      <c r="J116" s="24"/>
      <c r="K116" s="24"/>
      <c r="L116" s="24"/>
      <c r="M116" s="24"/>
      <c r="N116" s="24"/>
      <c r="O116" s="24"/>
    </row>
    <row r="117" spans="1:17" x14ac:dyDescent="0.25">
      <c r="B117" s="417" t="s">
        <v>127</v>
      </c>
      <c r="C117" s="417"/>
      <c r="D117" s="417"/>
      <c r="E117" s="417"/>
      <c r="F117" s="417"/>
      <c r="G117" s="417"/>
      <c r="H117" s="417"/>
      <c r="I117" s="417"/>
      <c r="J117" s="417"/>
      <c r="K117" s="417"/>
      <c r="L117" s="417"/>
      <c r="M117" s="417"/>
      <c r="N117" s="417"/>
      <c r="O117" s="23"/>
    </row>
    <row r="118" spans="1:17" ht="13.05" customHeight="1" x14ac:dyDescent="0.25">
      <c r="B118" s="364" t="s">
        <v>36</v>
      </c>
      <c r="C118" s="364" t="s">
        <v>128</v>
      </c>
      <c r="D118" s="364"/>
      <c r="E118" s="364"/>
      <c r="F118" s="364"/>
      <c r="G118" s="364"/>
      <c r="H118" s="364"/>
      <c r="I118" s="364" t="s">
        <v>129</v>
      </c>
      <c r="J118" s="364"/>
      <c r="K118" s="412" t="s">
        <v>166</v>
      </c>
      <c r="L118" s="412"/>
      <c r="M118" s="412" t="s">
        <v>167</v>
      </c>
      <c r="N118" s="412"/>
      <c r="O118" s="72"/>
    </row>
    <row r="119" spans="1:17" x14ac:dyDescent="0.25">
      <c r="B119" s="364"/>
      <c r="C119" s="364"/>
      <c r="D119" s="364"/>
      <c r="E119" s="364"/>
      <c r="F119" s="364"/>
      <c r="G119" s="364"/>
      <c r="H119" s="364"/>
      <c r="I119" s="441" t="s">
        <v>168</v>
      </c>
      <c r="J119" s="441" t="s">
        <v>133</v>
      </c>
      <c r="K119" s="412"/>
      <c r="L119" s="412"/>
      <c r="M119" s="412"/>
      <c r="N119" s="412"/>
      <c r="O119" s="67"/>
      <c r="P119" s="16"/>
    </row>
    <row r="120" spans="1:17" x14ac:dyDescent="0.25">
      <c r="B120" s="364"/>
      <c r="C120" s="364"/>
      <c r="D120" s="364"/>
      <c r="E120" s="364"/>
      <c r="F120" s="364"/>
      <c r="G120" s="364"/>
      <c r="H120" s="364"/>
      <c r="I120" s="441"/>
      <c r="J120" s="441"/>
      <c r="K120" s="412"/>
      <c r="L120" s="412"/>
      <c r="M120" s="412"/>
      <c r="N120" s="412"/>
      <c r="O120" s="23"/>
    </row>
    <row r="121" spans="1:17" x14ac:dyDescent="0.25">
      <c r="B121" s="364"/>
      <c r="C121" s="364"/>
      <c r="D121" s="364"/>
      <c r="E121" s="364"/>
      <c r="F121" s="364"/>
      <c r="G121" s="364"/>
      <c r="H121" s="364"/>
      <c r="I121" s="441"/>
      <c r="J121" s="441"/>
      <c r="K121" s="412"/>
      <c r="L121" s="412"/>
      <c r="M121" s="412"/>
      <c r="N121" s="412"/>
      <c r="O121" s="67"/>
      <c r="P121" s="16"/>
    </row>
    <row r="122" spans="1:17" x14ac:dyDescent="0.25">
      <c r="B122" s="68">
        <v>55</v>
      </c>
      <c r="C122" s="445"/>
      <c r="D122" s="445"/>
      <c r="E122" s="445"/>
      <c r="F122" s="445"/>
      <c r="G122" s="445"/>
      <c r="H122" s="445"/>
      <c r="I122" s="69"/>
      <c r="J122" s="69"/>
      <c r="K122" s="446"/>
      <c r="L122" s="446"/>
      <c r="M122" s="447"/>
      <c r="N122" s="447"/>
      <c r="O122" s="23"/>
      <c r="P122" s="16"/>
    </row>
    <row r="123" spans="1:17" x14ac:dyDescent="0.25">
      <c r="B123" s="70">
        <v>56</v>
      </c>
      <c r="C123" s="445"/>
      <c r="D123" s="445"/>
      <c r="E123" s="445"/>
      <c r="F123" s="445"/>
      <c r="G123" s="445"/>
      <c r="H123" s="445"/>
      <c r="I123" s="71"/>
      <c r="J123" s="71"/>
      <c r="K123" s="446"/>
      <c r="L123" s="446"/>
      <c r="M123" s="447"/>
      <c r="N123" s="447"/>
      <c r="O123" s="77"/>
      <c r="P123" s="16"/>
    </row>
    <row r="124" spans="1:17" x14ac:dyDescent="0.25">
      <c r="B124" s="68">
        <v>57</v>
      </c>
      <c r="C124" s="445"/>
      <c r="D124" s="445"/>
      <c r="E124" s="445"/>
      <c r="F124" s="445"/>
      <c r="G124" s="445"/>
      <c r="H124" s="445"/>
      <c r="I124" s="71"/>
      <c r="J124" s="71"/>
      <c r="K124" s="446"/>
      <c r="L124" s="446"/>
      <c r="M124" s="447"/>
      <c r="N124" s="447"/>
      <c r="O124" s="77"/>
      <c r="P124" s="16"/>
    </row>
    <row r="125" spans="1:17" x14ac:dyDescent="0.25">
      <c r="B125" s="70">
        <v>58</v>
      </c>
      <c r="C125" s="445"/>
      <c r="D125" s="445"/>
      <c r="E125" s="445"/>
      <c r="F125" s="445"/>
      <c r="G125" s="445"/>
      <c r="H125" s="445"/>
      <c r="I125" s="71"/>
      <c r="J125" s="71"/>
      <c r="K125" s="446"/>
      <c r="L125" s="446"/>
      <c r="M125" s="447"/>
      <c r="N125" s="447"/>
      <c r="O125" s="67"/>
      <c r="P125" s="16"/>
    </row>
    <row r="126" spans="1:17" x14ac:dyDescent="0.25">
      <c r="B126" s="68">
        <v>59</v>
      </c>
      <c r="C126" s="445"/>
      <c r="D126" s="445"/>
      <c r="E126" s="445"/>
      <c r="F126" s="445"/>
      <c r="G126" s="445"/>
      <c r="H126" s="445"/>
      <c r="I126" s="71"/>
      <c r="J126" s="71"/>
      <c r="K126" s="446"/>
      <c r="L126" s="446"/>
      <c r="M126" s="447"/>
      <c r="N126" s="447"/>
      <c r="O126" s="23"/>
      <c r="P126" s="16"/>
    </row>
    <row r="127" spans="1:17" x14ac:dyDescent="0.25">
      <c r="B127" s="70">
        <v>60</v>
      </c>
      <c r="C127" s="445"/>
      <c r="D127" s="445"/>
      <c r="E127" s="445"/>
      <c r="F127" s="445"/>
      <c r="G127" s="445"/>
      <c r="H127" s="445"/>
      <c r="I127" s="71"/>
      <c r="J127" s="71"/>
      <c r="K127" s="446"/>
      <c r="L127" s="446"/>
      <c r="M127" s="447"/>
      <c r="N127" s="447"/>
      <c r="O127" s="23"/>
      <c r="P127" s="16"/>
    </row>
    <row r="128" spans="1:17" x14ac:dyDescent="0.25">
      <c r="B128" s="68">
        <v>61</v>
      </c>
      <c r="C128" s="445"/>
      <c r="D128" s="445"/>
      <c r="E128" s="445"/>
      <c r="F128" s="445"/>
      <c r="G128" s="445"/>
      <c r="H128" s="445"/>
      <c r="I128" s="71"/>
      <c r="J128" s="71"/>
      <c r="K128" s="446"/>
      <c r="L128" s="446"/>
      <c r="M128" s="447"/>
      <c r="N128" s="447"/>
      <c r="O128" s="23"/>
      <c r="P128" s="16"/>
    </row>
    <row r="129" spans="1:17" x14ac:dyDescent="0.25">
      <c r="B129" s="70">
        <v>62</v>
      </c>
      <c r="C129" s="445"/>
      <c r="D129" s="445"/>
      <c r="E129" s="445"/>
      <c r="F129" s="445"/>
      <c r="G129" s="445"/>
      <c r="H129" s="445"/>
      <c r="I129" s="71"/>
      <c r="J129" s="71"/>
      <c r="K129" s="446"/>
      <c r="L129" s="446"/>
      <c r="M129" s="447"/>
      <c r="N129" s="447"/>
      <c r="O129" s="23"/>
      <c r="P129" s="16"/>
    </row>
    <row r="130" spans="1:17" x14ac:dyDescent="0.25">
      <c r="B130" s="68">
        <v>63</v>
      </c>
      <c r="C130" s="445"/>
      <c r="D130" s="445"/>
      <c r="E130" s="445"/>
      <c r="F130" s="445"/>
      <c r="G130" s="445"/>
      <c r="H130" s="445"/>
      <c r="I130" s="71"/>
      <c r="J130" s="71"/>
      <c r="K130" s="446"/>
      <c r="L130" s="446"/>
      <c r="M130" s="447"/>
      <c r="N130" s="447"/>
      <c r="O130" s="23"/>
      <c r="P130" s="16"/>
    </row>
    <row r="131" spans="1:17" x14ac:dyDescent="0.25">
      <c r="B131" s="70">
        <v>64</v>
      </c>
      <c r="C131" s="445"/>
      <c r="D131" s="445"/>
      <c r="E131" s="445"/>
      <c r="F131" s="445"/>
      <c r="G131" s="445"/>
      <c r="H131" s="445"/>
      <c r="I131" s="71"/>
      <c r="J131" s="71"/>
      <c r="K131" s="446"/>
      <c r="L131" s="446"/>
      <c r="M131" s="447"/>
      <c r="N131" s="447"/>
      <c r="O131" s="23"/>
      <c r="P131" s="16"/>
    </row>
    <row r="132" spans="1:17" x14ac:dyDescent="0.25">
      <c r="B132" s="68">
        <v>65</v>
      </c>
      <c r="C132" s="445"/>
      <c r="D132" s="445"/>
      <c r="E132" s="445"/>
      <c r="F132" s="445"/>
      <c r="G132" s="445"/>
      <c r="H132" s="445"/>
      <c r="I132" s="71"/>
      <c r="J132" s="71"/>
      <c r="K132" s="446"/>
      <c r="L132" s="446"/>
      <c r="M132" s="447"/>
      <c r="N132" s="447"/>
      <c r="O132" s="23"/>
      <c r="P132" s="16"/>
    </row>
    <row r="133" spans="1:17" x14ac:dyDescent="0.25">
      <c r="B133" s="70">
        <v>66</v>
      </c>
      <c r="C133" s="445"/>
      <c r="D133" s="445"/>
      <c r="E133" s="445"/>
      <c r="F133" s="445"/>
      <c r="G133" s="445"/>
      <c r="H133" s="445"/>
      <c r="I133" s="71"/>
      <c r="J133" s="71"/>
      <c r="K133" s="446"/>
      <c r="L133" s="446"/>
      <c r="M133" s="447"/>
      <c r="N133" s="447"/>
      <c r="O133" s="23"/>
      <c r="P133" s="16"/>
    </row>
    <row r="134" spans="1:17" x14ac:dyDescent="0.25">
      <c r="B134" s="68">
        <v>67</v>
      </c>
      <c r="C134" s="445"/>
      <c r="D134" s="445"/>
      <c r="E134" s="445"/>
      <c r="F134" s="445"/>
      <c r="G134" s="445"/>
      <c r="H134" s="445"/>
      <c r="I134" s="71"/>
      <c r="J134" s="71"/>
      <c r="K134" s="446"/>
      <c r="L134" s="446"/>
      <c r="M134" s="447"/>
      <c r="N134" s="447"/>
      <c r="O134" s="23"/>
      <c r="P134" s="16"/>
    </row>
    <row r="135" spans="1:17" x14ac:dyDescent="0.25">
      <c r="B135" s="70">
        <v>68</v>
      </c>
      <c r="C135" s="445"/>
      <c r="D135" s="445"/>
      <c r="E135" s="445"/>
      <c r="F135" s="445"/>
      <c r="G135" s="445"/>
      <c r="H135" s="445"/>
      <c r="I135" s="71"/>
      <c r="J135" s="71"/>
      <c r="K135" s="446"/>
      <c r="L135" s="446"/>
      <c r="M135" s="447"/>
      <c r="N135" s="447"/>
      <c r="O135" s="23"/>
    </row>
    <row r="136" spans="1:17" x14ac:dyDescent="0.25">
      <c r="B136" s="68">
        <v>69</v>
      </c>
      <c r="C136" s="445"/>
      <c r="D136" s="445"/>
      <c r="E136" s="445"/>
      <c r="F136" s="445"/>
      <c r="G136" s="445"/>
      <c r="H136" s="445"/>
      <c r="I136" s="71"/>
      <c r="J136" s="71"/>
      <c r="K136" s="446"/>
      <c r="L136" s="446"/>
      <c r="M136" s="447"/>
      <c r="N136" s="447"/>
      <c r="O136" s="23"/>
    </row>
    <row r="137" spans="1:17" x14ac:dyDescent="0.25">
      <c r="B137" s="70">
        <v>70</v>
      </c>
      <c r="C137" s="445"/>
      <c r="D137" s="445"/>
      <c r="E137" s="445"/>
      <c r="F137" s="445"/>
      <c r="G137" s="445"/>
      <c r="H137" s="445"/>
      <c r="I137" s="71"/>
      <c r="J137" s="71"/>
      <c r="K137" s="446"/>
      <c r="L137" s="446"/>
      <c r="M137" s="447"/>
      <c r="N137" s="447"/>
    </row>
    <row r="138" spans="1:17" x14ac:dyDescent="0.25">
      <c r="B138" s="68">
        <v>71</v>
      </c>
      <c r="C138" s="445"/>
      <c r="D138" s="445"/>
      <c r="E138" s="445"/>
      <c r="F138" s="445"/>
      <c r="G138" s="445"/>
      <c r="H138" s="445"/>
      <c r="I138" s="71"/>
      <c r="J138" s="71"/>
      <c r="K138" s="446"/>
      <c r="L138" s="446"/>
      <c r="M138" s="447"/>
      <c r="N138" s="447"/>
    </row>
    <row r="139" spans="1:17" x14ac:dyDescent="0.25">
      <c r="B139" s="70">
        <v>72</v>
      </c>
      <c r="C139" s="445"/>
      <c r="D139" s="445"/>
      <c r="E139" s="445"/>
      <c r="F139" s="445"/>
      <c r="G139" s="445"/>
      <c r="H139" s="445"/>
      <c r="I139" s="71"/>
      <c r="J139" s="71"/>
      <c r="K139" s="446"/>
      <c r="L139" s="446"/>
      <c r="M139" s="447"/>
      <c r="N139" s="447"/>
    </row>
    <row r="140" spans="1:17" ht="14.4" thickBot="1" x14ac:dyDescent="0.3">
      <c r="A140" s="4"/>
      <c r="B140" s="4"/>
      <c r="C140" s="4"/>
      <c r="D140" s="4"/>
      <c r="E140" s="4"/>
      <c r="F140" s="4"/>
      <c r="G140" s="4"/>
      <c r="H140" s="4"/>
      <c r="I140" s="4"/>
      <c r="J140" s="4"/>
      <c r="K140" s="4"/>
      <c r="L140" s="4"/>
      <c r="M140" s="4"/>
      <c r="N140" s="4"/>
      <c r="O140" s="4"/>
      <c r="P140" s="4"/>
      <c r="Q140" s="4"/>
    </row>
    <row r="141" spans="1:17" ht="22.35" customHeight="1" thickBot="1" x14ac:dyDescent="0.4">
      <c r="A141" s="387" t="s">
        <v>19</v>
      </c>
      <c r="B141" s="387"/>
      <c r="C141" s="387"/>
      <c r="D141" s="387"/>
      <c r="E141" s="388" t="str">
        <f>E106</f>
        <v>PETROBRAS/UNIDADE DE OPERAÇÕES DE EXPLORAÇÃO E PRODUÇÃO DECAMPOS</v>
      </c>
      <c r="F141" s="388"/>
      <c r="G141" s="388"/>
      <c r="H141" s="388"/>
      <c r="I141" s="388"/>
      <c r="L141" s="389" t="s">
        <v>163</v>
      </c>
      <c r="M141" s="389"/>
      <c r="N141" s="389"/>
      <c r="O141" s="389"/>
      <c r="P141" s="389"/>
      <c r="Q141" s="389"/>
    </row>
    <row r="142" spans="1:17" ht="6" customHeight="1" thickBot="1" x14ac:dyDescent="0.3">
      <c r="I142" s="24"/>
      <c r="J142" s="18"/>
      <c r="K142" s="18"/>
      <c r="L142" s="18"/>
      <c r="M142" s="18"/>
      <c r="N142" s="18"/>
      <c r="O142" s="18"/>
      <c r="P142" s="18"/>
      <c r="Q142" s="18"/>
    </row>
    <row r="143" spans="1:17" ht="18.3" customHeight="1" thickBot="1" x14ac:dyDescent="0.3">
      <c r="A143" s="390" t="s">
        <v>5</v>
      </c>
      <c r="B143" s="418" t="str">
        <f>B108</f>
        <v>10</v>
      </c>
      <c r="C143" s="65"/>
      <c r="D143" s="364" t="s">
        <v>169</v>
      </c>
      <c r="E143" s="364"/>
      <c r="F143" s="364"/>
      <c r="G143" s="364"/>
      <c r="H143" s="364"/>
      <c r="I143" s="364"/>
      <c r="L143" s="416" t="s">
        <v>122</v>
      </c>
      <c r="M143" s="416"/>
      <c r="N143" s="416"/>
      <c r="O143" s="416"/>
      <c r="P143" s="416"/>
      <c r="Q143" s="416"/>
    </row>
    <row r="144" spans="1:17" ht="15" customHeight="1" thickBot="1" x14ac:dyDescent="0.3">
      <c r="A144" s="390"/>
      <c r="B144" s="418"/>
      <c r="C144" s="17"/>
      <c r="D144" s="364" t="s">
        <v>7</v>
      </c>
      <c r="E144" s="364"/>
      <c r="F144" s="364"/>
      <c r="G144" s="364" t="s">
        <v>8</v>
      </c>
      <c r="H144" s="364"/>
      <c r="I144" s="364"/>
    </row>
    <row r="145" spans="1:17" ht="15" customHeight="1" x14ac:dyDescent="0.3">
      <c r="A145" s="371" t="s">
        <v>4</v>
      </c>
      <c r="B145" s="371"/>
      <c r="C145" s="24"/>
      <c r="D145" s="11" t="s">
        <v>9</v>
      </c>
      <c r="E145" s="11" t="s">
        <v>10</v>
      </c>
      <c r="F145" s="11" t="s">
        <v>11</v>
      </c>
      <c r="G145" s="11" t="s">
        <v>9</v>
      </c>
      <c r="H145" s="11" t="s">
        <v>10</v>
      </c>
      <c r="I145" s="11" t="s">
        <v>11</v>
      </c>
      <c r="L145" s="413" t="s">
        <v>124</v>
      </c>
      <c r="M145" s="413"/>
      <c r="N145" s="413"/>
      <c r="O145" s="413"/>
      <c r="P145" s="413"/>
      <c r="Q145" s="413"/>
    </row>
    <row r="146" spans="1:17" ht="15" customHeight="1" thickBot="1" x14ac:dyDescent="0.3">
      <c r="A146" s="414">
        <f>IF(A111=0,"",A111)</f>
        <v>46112</v>
      </c>
      <c r="B146" s="414"/>
      <c r="D146" s="26">
        <f t="shared" ref="D146:I146" si="3">D111</f>
        <v>1</v>
      </c>
      <c r="E146" s="26">
        <f t="shared" si="3"/>
        <v>1</v>
      </c>
      <c r="F146" s="76">
        <f t="shared" si="3"/>
        <v>2025</v>
      </c>
      <c r="G146" s="26">
        <f t="shared" si="3"/>
        <v>31</v>
      </c>
      <c r="H146" s="26">
        <f t="shared" si="3"/>
        <v>12</v>
      </c>
      <c r="I146" s="76">
        <f t="shared" si="3"/>
        <v>2025</v>
      </c>
      <c r="L146" s="415" t="s">
        <v>24</v>
      </c>
      <c r="M146" s="415"/>
      <c r="N146" s="415"/>
      <c r="O146" s="415"/>
      <c r="P146" s="415"/>
      <c r="Q146" s="415"/>
    </row>
    <row r="147" spans="1:17" ht="6" customHeight="1" x14ac:dyDescent="0.25">
      <c r="Q147" s="24"/>
    </row>
    <row r="148" spans="1:17" x14ac:dyDescent="0.25">
      <c r="L148" s="24"/>
      <c r="M148" s="24"/>
      <c r="N148" s="24"/>
      <c r="O148" s="24"/>
      <c r="P148" s="24"/>
      <c r="Q148" s="11" t="s">
        <v>171</v>
      </c>
    </row>
    <row r="149" spans="1:17" ht="6" customHeight="1" thickBot="1" x14ac:dyDescent="0.3">
      <c r="J149" s="24"/>
      <c r="K149" s="24"/>
      <c r="L149" s="24"/>
      <c r="M149" s="24"/>
      <c r="N149" s="24"/>
      <c r="O149" s="24"/>
    </row>
    <row r="150" spans="1:17" ht="18.3" customHeight="1" thickBot="1" x14ac:dyDescent="0.3">
      <c r="A150" s="416" t="s">
        <v>126</v>
      </c>
      <c r="B150" s="416"/>
      <c r="C150" s="416"/>
      <c r="D150" s="416"/>
      <c r="E150" s="416"/>
      <c r="F150" s="416"/>
      <c r="G150" s="416"/>
      <c r="H150" s="416"/>
      <c r="I150" s="416"/>
      <c r="J150" s="416"/>
      <c r="K150" s="416"/>
      <c r="L150" s="416"/>
      <c r="M150" s="416"/>
      <c r="N150" s="416"/>
      <c r="O150" s="416"/>
      <c r="P150" s="416"/>
      <c r="Q150" s="416"/>
    </row>
    <row r="151" spans="1:17" x14ac:dyDescent="0.25">
      <c r="J151" s="24"/>
      <c r="K151" s="24"/>
      <c r="L151" s="24"/>
      <c r="M151" s="24"/>
      <c r="N151" s="24"/>
      <c r="O151" s="24"/>
    </row>
    <row r="152" spans="1:17" x14ac:dyDescent="0.25">
      <c r="B152" s="417" t="s">
        <v>127</v>
      </c>
      <c r="C152" s="417"/>
      <c r="D152" s="417"/>
      <c r="E152" s="417"/>
      <c r="F152" s="417"/>
      <c r="G152" s="417"/>
      <c r="H152" s="417"/>
      <c r="I152" s="417"/>
      <c r="J152" s="417"/>
      <c r="K152" s="417"/>
      <c r="L152" s="417"/>
      <c r="M152" s="417"/>
      <c r="N152" s="417"/>
      <c r="O152" s="23"/>
    </row>
    <row r="153" spans="1:17" ht="13.05" customHeight="1" x14ac:dyDescent="0.25">
      <c r="B153" s="364" t="s">
        <v>36</v>
      </c>
      <c r="C153" s="364" t="s">
        <v>128</v>
      </c>
      <c r="D153" s="364"/>
      <c r="E153" s="364"/>
      <c r="F153" s="364"/>
      <c r="G153" s="364"/>
      <c r="H153" s="364"/>
      <c r="I153" s="364" t="s">
        <v>129</v>
      </c>
      <c r="J153" s="364"/>
      <c r="K153" s="412" t="s">
        <v>166</v>
      </c>
      <c r="L153" s="412"/>
      <c r="M153" s="412" t="s">
        <v>167</v>
      </c>
      <c r="N153" s="412"/>
      <c r="O153" s="72"/>
    </row>
    <row r="154" spans="1:17" x14ac:dyDescent="0.25">
      <c r="B154" s="364"/>
      <c r="C154" s="364"/>
      <c r="D154" s="364"/>
      <c r="E154" s="364"/>
      <c r="F154" s="364"/>
      <c r="G154" s="364"/>
      <c r="H154" s="364"/>
      <c r="I154" s="441" t="s">
        <v>168</v>
      </c>
      <c r="J154" s="441" t="s">
        <v>133</v>
      </c>
      <c r="K154" s="412"/>
      <c r="L154" s="412"/>
      <c r="M154" s="412"/>
      <c r="N154" s="412"/>
      <c r="O154" s="67"/>
      <c r="P154" s="16"/>
    </row>
    <row r="155" spans="1:17" x14ac:dyDescent="0.25">
      <c r="B155" s="364"/>
      <c r="C155" s="364"/>
      <c r="D155" s="364"/>
      <c r="E155" s="364"/>
      <c r="F155" s="364"/>
      <c r="G155" s="364"/>
      <c r="H155" s="364"/>
      <c r="I155" s="441"/>
      <c r="J155" s="441"/>
      <c r="K155" s="412"/>
      <c r="L155" s="412"/>
      <c r="M155" s="412"/>
      <c r="N155" s="412"/>
      <c r="O155" s="23"/>
    </row>
    <row r="156" spans="1:17" x14ac:dyDescent="0.25">
      <c r="B156" s="364"/>
      <c r="C156" s="364"/>
      <c r="D156" s="364"/>
      <c r="E156" s="364"/>
      <c r="F156" s="364"/>
      <c r="G156" s="364"/>
      <c r="H156" s="364"/>
      <c r="I156" s="441"/>
      <c r="J156" s="441"/>
      <c r="K156" s="412"/>
      <c r="L156" s="412"/>
      <c r="M156" s="412"/>
      <c r="N156" s="412"/>
      <c r="O156" s="67"/>
      <c r="P156" s="16"/>
    </row>
    <row r="157" spans="1:17" x14ac:dyDescent="0.25">
      <c r="B157" s="68">
        <v>73</v>
      </c>
      <c r="C157" s="445"/>
      <c r="D157" s="445"/>
      <c r="E157" s="445"/>
      <c r="F157" s="445"/>
      <c r="G157" s="445"/>
      <c r="H157" s="445"/>
      <c r="I157" s="69"/>
      <c r="J157" s="69"/>
      <c r="K157" s="446"/>
      <c r="L157" s="446"/>
      <c r="M157" s="447"/>
      <c r="N157" s="447"/>
      <c r="O157" s="23"/>
      <c r="P157" s="16"/>
    </row>
    <row r="158" spans="1:17" x14ac:dyDescent="0.25">
      <c r="B158" s="70">
        <v>74</v>
      </c>
      <c r="C158" s="445"/>
      <c r="D158" s="445"/>
      <c r="E158" s="445"/>
      <c r="F158" s="445"/>
      <c r="G158" s="445"/>
      <c r="H158" s="445"/>
      <c r="I158" s="71"/>
      <c r="J158" s="71"/>
      <c r="K158" s="446"/>
      <c r="L158" s="446"/>
      <c r="M158" s="447"/>
      <c r="N158" s="447"/>
      <c r="O158" s="77"/>
      <c r="P158" s="16"/>
    </row>
    <row r="159" spans="1:17" x14ac:dyDescent="0.25">
      <c r="B159" s="68">
        <v>75</v>
      </c>
      <c r="C159" s="445"/>
      <c r="D159" s="445"/>
      <c r="E159" s="445"/>
      <c r="F159" s="445"/>
      <c r="G159" s="445"/>
      <c r="H159" s="445"/>
      <c r="I159" s="71"/>
      <c r="J159" s="71"/>
      <c r="K159" s="446"/>
      <c r="L159" s="446"/>
      <c r="M159" s="447"/>
      <c r="N159" s="447"/>
      <c r="O159" s="77"/>
      <c r="P159" s="16"/>
    </row>
    <row r="160" spans="1:17" x14ac:dyDescent="0.25">
      <c r="B160" s="70">
        <v>76</v>
      </c>
      <c r="C160" s="445"/>
      <c r="D160" s="445"/>
      <c r="E160" s="445"/>
      <c r="F160" s="445"/>
      <c r="G160" s="445"/>
      <c r="H160" s="445"/>
      <c r="I160" s="71"/>
      <c r="J160" s="71"/>
      <c r="K160" s="446"/>
      <c r="L160" s="446"/>
      <c r="M160" s="447"/>
      <c r="N160" s="447"/>
      <c r="O160" s="67"/>
      <c r="P160" s="16"/>
    </row>
    <row r="161" spans="1:17" x14ac:dyDescent="0.25">
      <c r="B161" s="68">
        <v>77</v>
      </c>
      <c r="C161" s="445"/>
      <c r="D161" s="445"/>
      <c r="E161" s="445"/>
      <c r="F161" s="445"/>
      <c r="G161" s="445"/>
      <c r="H161" s="445"/>
      <c r="I161" s="71"/>
      <c r="J161" s="71"/>
      <c r="K161" s="446"/>
      <c r="L161" s="446"/>
      <c r="M161" s="447"/>
      <c r="N161" s="447"/>
      <c r="O161" s="23"/>
      <c r="P161" s="16"/>
    </row>
    <row r="162" spans="1:17" x14ac:dyDescent="0.25">
      <c r="B162" s="70">
        <v>78</v>
      </c>
      <c r="C162" s="445"/>
      <c r="D162" s="445"/>
      <c r="E162" s="445"/>
      <c r="F162" s="445"/>
      <c r="G162" s="445"/>
      <c r="H162" s="445"/>
      <c r="I162" s="71"/>
      <c r="J162" s="71"/>
      <c r="K162" s="446"/>
      <c r="L162" s="446"/>
      <c r="M162" s="447"/>
      <c r="N162" s="447"/>
      <c r="O162" s="23"/>
      <c r="P162" s="16"/>
    </row>
    <row r="163" spans="1:17" x14ac:dyDescent="0.25">
      <c r="B163" s="68">
        <v>79</v>
      </c>
      <c r="C163" s="445"/>
      <c r="D163" s="445"/>
      <c r="E163" s="445"/>
      <c r="F163" s="445"/>
      <c r="G163" s="445"/>
      <c r="H163" s="445"/>
      <c r="I163" s="71"/>
      <c r="J163" s="71"/>
      <c r="K163" s="446"/>
      <c r="L163" s="446"/>
      <c r="M163" s="447"/>
      <c r="N163" s="447"/>
      <c r="O163" s="23"/>
      <c r="P163" s="16"/>
    </row>
    <row r="164" spans="1:17" x14ac:dyDescent="0.25">
      <c r="B164" s="70">
        <v>80</v>
      </c>
      <c r="C164" s="445"/>
      <c r="D164" s="445"/>
      <c r="E164" s="445"/>
      <c r="F164" s="445"/>
      <c r="G164" s="445"/>
      <c r="H164" s="445"/>
      <c r="I164" s="71"/>
      <c r="J164" s="71"/>
      <c r="K164" s="446"/>
      <c r="L164" s="446"/>
      <c r="M164" s="447"/>
      <c r="N164" s="447"/>
      <c r="O164" s="23"/>
      <c r="P164" s="16"/>
    </row>
    <row r="165" spans="1:17" x14ac:dyDescent="0.25">
      <c r="B165" s="68">
        <v>81</v>
      </c>
      <c r="C165" s="445"/>
      <c r="D165" s="445"/>
      <c r="E165" s="445"/>
      <c r="F165" s="445"/>
      <c r="G165" s="445"/>
      <c r="H165" s="445"/>
      <c r="I165" s="71"/>
      <c r="J165" s="71"/>
      <c r="K165" s="446"/>
      <c r="L165" s="446"/>
      <c r="M165" s="447"/>
      <c r="N165" s="447"/>
      <c r="O165" s="23"/>
      <c r="P165" s="16"/>
    </row>
    <row r="166" spans="1:17" x14ac:dyDescent="0.25">
      <c r="B166" s="70">
        <v>82</v>
      </c>
      <c r="C166" s="445"/>
      <c r="D166" s="445"/>
      <c r="E166" s="445"/>
      <c r="F166" s="445"/>
      <c r="G166" s="445"/>
      <c r="H166" s="445"/>
      <c r="I166" s="71"/>
      <c r="J166" s="71"/>
      <c r="K166" s="446"/>
      <c r="L166" s="446"/>
      <c r="M166" s="447"/>
      <c r="N166" s="447"/>
      <c r="O166" s="23"/>
      <c r="P166" s="16"/>
    </row>
    <row r="167" spans="1:17" x14ac:dyDescent="0.25">
      <c r="B167" s="68">
        <v>83</v>
      </c>
      <c r="C167" s="445"/>
      <c r="D167" s="445"/>
      <c r="E167" s="445"/>
      <c r="F167" s="445"/>
      <c r="G167" s="445"/>
      <c r="H167" s="445"/>
      <c r="I167" s="71"/>
      <c r="J167" s="71"/>
      <c r="K167" s="446"/>
      <c r="L167" s="446"/>
      <c r="M167" s="447"/>
      <c r="N167" s="447"/>
      <c r="O167" s="23"/>
      <c r="P167" s="16"/>
    </row>
    <row r="168" spans="1:17" x14ac:dyDescent="0.25">
      <c r="B168" s="70">
        <v>84</v>
      </c>
      <c r="C168" s="445"/>
      <c r="D168" s="445"/>
      <c r="E168" s="445"/>
      <c r="F168" s="445"/>
      <c r="G168" s="445"/>
      <c r="H168" s="445"/>
      <c r="I168" s="71"/>
      <c r="J168" s="71"/>
      <c r="K168" s="446"/>
      <c r="L168" s="446"/>
      <c r="M168" s="447"/>
      <c r="N168" s="447"/>
      <c r="O168" s="23"/>
      <c r="P168" s="16"/>
    </row>
    <row r="169" spans="1:17" x14ac:dyDescent="0.25">
      <c r="B169" s="68">
        <v>85</v>
      </c>
      <c r="C169" s="445"/>
      <c r="D169" s="445"/>
      <c r="E169" s="445"/>
      <c r="F169" s="445"/>
      <c r="G169" s="445"/>
      <c r="H169" s="445"/>
      <c r="I169" s="71"/>
      <c r="J169" s="71"/>
      <c r="K169" s="446"/>
      <c r="L169" s="446"/>
      <c r="M169" s="447"/>
      <c r="N169" s="447"/>
      <c r="O169" s="23"/>
      <c r="P169" s="16"/>
    </row>
    <row r="170" spans="1:17" x14ac:dyDescent="0.25">
      <c r="B170" s="70">
        <v>86</v>
      </c>
      <c r="C170" s="445"/>
      <c r="D170" s="445"/>
      <c r="E170" s="445"/>
      <c r="F170" s="445"/>
      <c r="G170" s="445"/>
      <c r="H170" s="445"/>
      <c r="I170" s="71"/>
      <c r="J170" s="71"/>
      <c r="K170" s="446"/>
      <c r="L170" s="446"/>
      <c r="M170" s="447"/>
      <c r="N170" s="447"/>
      <c r="O170" s="23"/>
    </row>
    <row r="171" spans="1:17" x14ac:dyDescent="0.25">
      <c r="B171" s="68">
        <v>87</v>
      </c>
      <c r="C171" s="445"/>
      <c r="D171" s="445"/>
      <c r="E171" s="445"/>
      <c r="F171" s="445"/>
      <c r="G171" s="445"/>
      <c r="H171" s="445"/>
      <c r="I171" s="71"/>
      <c r="J171" s="71"/>
      <c r="K171" s="446"/>
      <c r="L171" s="446"/>
      <c r="M171" s="447"/>
      <c r="N171" s="447"/>
      <c r="O171" s="23"/>
    </row>
    <row r="172" spans="1:17" x14ac:dyDescent="0.25">
      <c r="B172" s="70">
        <v>88</v>
      </c>
      <c r="C172" s="445"/>
      <c r="D172" s="445"/>
      <c r="E172" s="445"/>
      <c r="F172" s="445"/>
      <c r="G172" s="445"/>
      <c r="H172" s="445"/>
      <c r="I172" s="71"/>
      <c r="J172" s="71"/>
      <c r="K172" s="446"/>
      <c r="L172" s="446"/>
      <c r="M172" s="447"/>
      <c r="N172" s="447"/>
    </row>
    <row r="173" spans="1:17" x14ac:dyDescent="0.25">
      <c r="B173" s="68">
        <v>89</v>
      </c>
      <c r="C173" s="445"/>
      <c r="D173" s="445"/>
      <c r="E173" s="445"/>
      <c r="F173" s="445"/>
      <c r="G173" s="445"/>
      <c r="H173" s="445"/>
      <c r="I173" s="71"/>
      <c r="J173" s="71"/>
      <c r="K173" s="446"/>
      <c r="L173" s="446"/>
      <c r="M173" s="447"/>
      <c r="N173" s="447"/>
    </row>
    <row r="174" spans="1:17" x14ac:dyDescent="0.25">
      <c r="B174" s="70">
        <v>90</v>
      </c>
      <c r="C174" s="445"/>
      <c r="D174" s="445"/>
      <c r="E174" s="445"/>
      <c r="F174" s="445"/>
      <c r="G174" s="445"/>
      <c r="H174" s="445"/>
      <c r="I174" s="71"/>
      <c r="J174" s="71"/>
      <c r="K174" s="446"/>
      <c r="L174" s="446"/>
      <c r="M174" s="447"/>
      <c r="N174" s="447"/>
    </row>
    <row r="175" spans="1:17" ht="14.4" thickBot="1" x14ac:dyDescent="0.3">
      <c r="B175" s="52"/>
      <c r="C175" s="41"/>
      <c r="D175" s="41"/>
      <c r="E175" s="41"/>
      <c r="F175" s="41"/>
      <c r="G175" s="41"/>
      <c r="H175" s="41"/>
      <c r="I175" s="41"/>
      <c r="J175" s="41"/>
      <c r="K175" s="74"/>
      <c r="L175" s="78"/>
      <c r="M175" s="78"/>
      <c r="N175" s="78"/>
    </row>
    <row r="176" spans="1:17" ht="22.35" customHeight="1" thickBot="1" x14ac:dyDescent="0.4">
      <c r="A176" s="387" t="s">
        <v>19</v>
      </c>
      <c r="B176" s="387"/>
      <c r="C176" s="387"/>
      <c r="D176" s="387"/>
      <c r="E176" s="388" t="str">
        <f>E141</f>
        <v>PETROBRAS/UNIDADE DE OPERAÇÕES DE EXPLORAÇÃO E PRODUÇÃO DECAMPOS</v>
      </c>
      <c r="F176" s="388"/>
      <c r="G176" s="388"/>
      <c r="H176" s="388"/>
      <c r="I176" s="388"/>
      <c r="L176" s="389" t="s">
        <v>163</v>
      </c>
      <c r="M176" s="389"/>
      <c r="N176" s="389"/>
      <c r="O176" s="389"/>
      <c r="P176" s="389"/>
      <c r="Q176" s="389"/>
    </row>
    <row r="177" spans="1:17" ht="6" customHeight="1" thickBot="1" x14ac:dyDescent="0.3">
      <c r="I177" s="24"/>
      <c r="J177" s="18"/>
      <c r="K177" s="18"/>
      <c r="L177" s="18"/>
      <c r="M177" s="18"/>
      <c r="N177" s="18"/>
      <c r="O177" s="18"/>
      <c r="P177" s="18"/>
      <c r="Q177" s="18"/>
    </row>
    <row r="178" spans="1:17" ht="18.3" customHeight="1" thickBot="1" x14ac:dyDescent="0.3">
      <c r="A178" s="390" t="s">
        <v>5</v>
      </c>
      <c r="B178" s="418" t="str">
        <f>B143</f>
        <v>10</v>
      </c>
      <c r="C178" s="65"/>
      <c r="D178" s="364" t="s">
        <v>169</v>
      </c>
      <c r="E178" s="364"/>
      <c r="F178" s="364"/>
      <c r="G178" s="364"/>
      <c r="H178" s="364"/>
      <c r="I178" s="364"/>
      <c r="L178" s="416" t="s">
        <v>122</v>
      </c>
      <c r="M178" s="416"/>
      <c r="N178" s="416"/>
      <c r="O178" s="416"/>
      <c r="P178" s="416"/>
      <c r="Q178" s="416"/>
    </row>
    <row r="179" spans="1:17" ht="15" customHeight="1" thickBot="1" x14ac:dyDescent="0.3">
      <c r="A179" s="390"/>
      <c r="B179" s="418"/>
      <c r="C179" s="17"/>
      <c r="D179" s="364" t="s">
        <v>7</v>
      </c>
      <c r="E179" s="364"/>
      <c r="F179" s="364"/>
      <c r="G179" s="364" t="s">
        <v>8</v>
      </c>
      <c r="H179" s="364"/>
      <c r="I179" s="364"/>
    </row>
    <row r="180" spans="1:17" ht="15" customHeight="1" x14ac:dyDescent="0.3">
      <c r="A180" s="371" t="s">
        <v>4</v>
      </c>
      <c r="B180" s="371"/>
      <c r="C180" s="24"/>
      <c r="D180" s="11" t="s">
        <v>9</v>
      </c>
      <c r="E180" s="11" t="s">
        <v>10</v>
      </c>
      <c r="F180" s="11" t="s">
        <v>11</v>
      </c>
      <c r="G180" s="11" t="s">
        <v>9</v>
      </c>
      <c r="H180" s="11" t="s">
        <v>10</v>
      </c>
      <c r="I180" s="11" t="s">
        <v>11</v>
      </c>
      <c r="L180" s="413" t="s">
        <v>124</v>
      </c>
      <c r="M180" s="413"/>
      <c r="N180" s="413"/>
      <c r="O180" s="413"/>
      <c r="P180" s="413"/>
      <c r="Q180" s="413"/>
    </row>
    <row r="181" spans="1:17" ht="15" customHeight="1" thickBot="1" x14ac:dyDescent="0.3">
      <c r="A181" s="414">
        <f>IF(A146=0,"",A146)</f>
        <v>46112</v>
      </c>
      <c r="B181" s="414"/>
      <c r="D181" s="26">
        <f t="shared" ref="D181:I181" si="4">D146</f>
        <v>1</v>
      </c>
      <c r="E181" s="26">
        <f t="shared" si="4"/>
        <v>1</v>
      </c>
      <c r="F181" s="76">
        <f t="shared" si="4"/>
        <v>2025</v>
      </c>
      <c r="G181" s="26">
        <f t="shared" si="4"/>
        <v>31</v>
      </c>
      <c r="H181" s="26">
        <f t="shared" si="4"/>
        <v>12</v>
      </c>
      <c r="I181" s="76">
        <f t="shared" si="4"/>
        <v>2025</v>
      </c>
      <c r="L181" s="415" t="s">
        <v>24</v>
      </c>
      <c r="M181" s="415"/>
      <c r="N181" s="415"/>
      <c r="O181" s="415"/>
      <c r="P181" s="415"/>
      <c r="Q181" s="415"/>
    </row>
    <row r="182" spans="1:17" ht="6" customHeight="1" x14ac:dyDescent="0.25">
      <c r="Q182" s="24"/>
    </row>
    <row r="183" spans="1:17" x14ac:dyDescent="0.25">
      <c r="L183" s="24"/>
      <c r="M183" s="24"/>
      <c r="N183" s="24"/>
      <c r="O183" s="24"/>
      <c r="P183" s="24"/>
      <c r="Q183" s="11" t="s">
        <v>172</v>
      </c>
    </row>
    <row r="184" spans="1:17" ht="6" customHeight="1" thickBot="1" x14ac:dyDescent="0.3">
      <c r="J184" s="24"/>
      <c r="K184" s="24"/>
      <c r="L184" s="24"/>
      <c r="M184" s="24"/>
      <c r="N184" s="24"/>
      <c r="O184" s="24"/>
    </row>
    <row r="185" spans="1:17" ht="18.3" customHeight="1" thickBot="1" x14ac:dyDescent="0.3">
      <c r="A185" s="416" t="s">
        <v>126</v>
      </c>
      <c r="B185" s="416"/>
      <c r="C185" s="416"/>
      <c r="D185" s="416"/>
      <c r="E185" s="416"/>
      <c r="F185" s="416"/>
      <c r="G185" s="416"/>
      <c r="H185" s="416"/>
      <c r="I185" s="416"/>
      <c r="J185" s="416"/>
      <c r="K185" s="416"/>
      <c r="L185" s="416"/>
      <c r="M185" s="416"/>
      <c r="N185" s="416"/>
      <c r="O185" s="416"/>
      <c r="P185" s="416"/>
      <c r="Q185" s="416"/>
    </row>
    <row r="186" spans="1:17" x14ac:dyDescent="0.25">
      <c r="J186" s="24"/>
      <c r="K186" s="24"/>
      <c r="L186" s="24"/>
      <c r="M186" s="24"/>
      <c r="N186" s="24"/>
      <c r="O186" s="24"/>
    </row>
    <row r="187" spans="1:17" x14ac:dyDescent="0.25">
      <c r="B187" s="417" t="s">
        <v>127</v>
      </c>
      <c r="C187" s="417"/>
      <c r="D187" s="417"/>
      <c r="E187" s="417"/>
      <c r="F187" s="417"/>
      <c r="G187" s="417"/>
      <c r="H187" s="417"/>
      <c r="I187" s="417"/>
      <c r="J187" s="417"/>
      <c r="K187" s="417"/>
      <c r="L187" s="417"/>
      <c r="M187" s="417"/>
      <c r="N187" s="417"/>
      <c r="O187" s="23"/>
    </row>
    <row r="188" spans="1:17" ht="13.05" customHeight="1" x14ac:dyDescent="0.25">
      <c r="B188" s="364" t="s">
        <v>36</v>
      </c>
      <c r="C188" s="364" t="s">
        <v>128</v>
      </c>
      <c r="D188" s="364"/>
      <c r="E188" s="364"/>
      <c r="F188" s="364"/>
      <c r="G188" s="364"/>
      <c r="H188" s="364"/>
      <c r="I188" s="364" t="s">
        <v>129</v>
      </c>
      <c r="J188" s="364"/>
      <c r="K188" s="412" t="s">
        <v>166</v>
      </c>
      <c r="L188" s="412"/>
      <c r="M188" s="412" t="s">
        <v>167</v>
      </c>
      <c r="N188" s="412"/>
      <c r="O188" s="72"/>
    </row>
    <row r="189" spans="1:17" x14ac:dyDescent="0.25">
      <c r="B189" s="364"/>
      <c r="C189" s="364"/>
      <c r="D189" s="364"/>
      <c r="E189" s="364"/>
      <c r="F189" s="364"/>
      <c r="G189" s="364"/>
      <c r="H189" s="364"/>
      <c r="I189" s="441" t="s">
        <v>168</v>
      </c>
      <c r="J189" s="441" t="s">
        <v>133</v>
      </c>
      <c r="K189" s="412"/>
      <c r="L189" s="412"/>
      <c r="M189" s="412"/>
      <c r="N189" s="412"/>
      <c r="O189" s="67"/>
      <c r="P189" s="16"/>
    </row>
    <row r="190" spans="1:17" x14ac:dyDescent="0.25">
      <c r="B190" s="364"/>
      <c r="C190" s="364"/>
      <c r="D190" s="364"/>
      <c r="E190" s="364"/>
      <c r="F190" s="364"/>
      <c r="G190" s="364"/>
      <c r="H190" s="364"/>
      <c r="I190" s="441"/>
      <c r="J190" s="441"/>
      <c r="K190" s="412"/>
      <c r="L190" s="412"/>
      <c r="M190" s="412"/>
      <c r="N190" s="412"/>
      <c r="O190" s="23"/>
    </row>
    <row r="191" spans="1:17" x14ac:dyDescent="0.25">
      <c r="B191" s="364"/>
      <c r="C191" s="364"/>
      <c r="D191" s="364"/>
      <c r="E191" s="364"/>
      <c r="F191" s="364"/>
      <c r="G191" s="364"/>
      <c r="H191" s="364"/>
      <c r="I191" s="441"/>
      <c r="J191" s="441"/>
      <c r="K191" s="412"/>
      <c r="L191" s="412"/>
      <c r="M191" s="412"/>
      <c r="N191" s="412"/>
      <c r="O191" s="67"/>
      <c r="P191" s="16"/>
    </row>
    <row r="192" spans="1:17" x14ac:dyDescent="0.25">
      <c r="B192" s="68">
        <v>91</v>
      </c>
      <c r="C192" s="445"/>
      <c r="D192" s="445"/>
      <c r="E192" s="445"/>
      <c r="F192" s="445"/>
      <c r="G192" s="445"/>
      <c r="H192" s="445"/>
      <c r="I192" s="69"/>
      <c r="J192" s="69"/>
      <c r="K192" s="446"/>
      <c r="L192" s="446"/>
      <c r="M192" s="447"/>
      <c r="N192" s="447"/>
      <c r="O192" s="23"/>
      <c r="P192" s="16"/>
    </row>
    <row r="193" spans="2:16" x14ac:dyDescent="0.25">
      <c r="B193" s="70">
        <v>92</v>
      </c>
      <c r="C193" s="445"/>
      <c r="D193" s="445"/>
      <c r="E193" s="445"/>
      <c r="F193" s="445"/>
      <c r="G193" s="445"/>
      <c r="H193" s="445"/>
      <c r="I193" s="71"/>
      <c r="J193" s="71"/>
      <c r="K193" s="446"/>
      <c r="L193" s="446"/>
      <c r="M193" s="447"/>
      <c r="N193" s="447"/>
      <c r="O193" s="77"/>
      <c r="P193" s="16"/>
    </row>
    <row r="194" spans="2:16" x14ac:dyDescent="0.25">
      <c r="B194" s="68">
        <v>93</v>
      </c>
      <c r="C194" s="445"/>
      <c r="D194" s="445"/>
      <c r="E194" s="445"/>
      <c r="F194" s="445"/>
      <c r="G194" s="445"/>
      <c r="H194" s="445"/>
      <c r="I194" s="71"/>
      <c r="J194" s="71"/>
      <c r="K194" s="446"/>
      <c r="L194" s="446"/>
      <c r="M194" s="447"/>
      <c r="N194" s="447"/>
      <c r="O194" s="77"/>
      <c r="P194" s="16"/>
    </row>
    <row r="195" spans="2:16" x14ac:dyDescent="0.25">
      <c r="B195" s="70">
        <v>94</v>
      </c>
      <c r="C195" s="445"/>
      <c r="D195" s="445"/>
      <c r="E195" s="445"/>
      <c r="F195" s="445"/>
      <c r="G195" s="445"/>
      <c r="H195" s="445"/>
      <c r="I195" s="71"/>
      <c r="J195" s="71"/>
      <c r="K195" s="446"/>
      <c r="L195" s="446"/>
      <c r="M195" s="447"/>
      <c r="N195" s="447"/>
      <c r="O195" s="67"/>
      <c r="P195" s="16"/>
    </row>
    <row r="196" spans="2:16" x14ac:dyDescent="0.25">
      <c r="B196" s="68">
        <v>95</v>
      </c>
      <c r="C196" s="445"/>
      <c r="D196" s="445"/>
      <c r="E196" s="445"/>
      <c r="F196" s="445"/>
      <c r="G196" s="445"/>
      <c r="H196" s="445"/>
      <c r="I196" s="71"/>
      <c r="J196" s="71"/>
      <c r="K196" s="446"/>
      <c r="L196" s="446"/>
      <c r="M196" s="447"/>
      <c r="N196" s="447"/>
      <c r="O196" s="23"/>
      <c r="P196" s="16"/>
    </row>
    <row r="197" spans="2:16" x14ac:dyDescent="0.25">
      <c r="B197" s="70">
        <v>96</v>
      </c>
      <c r="C197" s="445"/>
      <c r="D197" s="445"/>
      <c r="E197" s="445"/>
      <c r="F197" s="445"/>
      <c r="G197" s="445"/>
      <c r="H197" s="445"/>
      <c r="I197" s="71"/>
      <c r="J197" s="71"/>
      <c r="K197" s="446"/>
      <c r="L197" s="446"/>
      <c r="M197" s="447"/>
      <c r="N197" s="447"/>
      <c r="O197" s="23"/>
      <c r="P197" s="16"/>
    </row>
    <row r="198" spans="2:16" x14ac:dyDescent="0.25">
      <c r="B198" s="68">
        <v>97</v>
      </c>
      <c r="C198" s="445"/>
      <c r="D198" s="445"/>
      <c r="E198" s="445"/>
      <c r="F198" s="445"/>
      <c r="G198" s="445"/>
      <c r="H198" s="445"/>
      <c r="I198" s="71"/>
      <c r="J198" s="71"/>
      <c r="K198" s="446"/>
      <c r="L198" s="446"/>
      <c r="M198" s="447"/>
      <c r="N198" s="447"/>
      <c r="O198" s="23"/>
      <c r="P198" s="16"/>
    </row>
    <row r="199" spans="2:16" x14ac:dyDescent="0.25">
      <c r="B199" s="70">
        <v>98</v>
      </c>
      <c r="C199" s="445"/>
      <c r="D199" s="445"/>
      <c r="E199" s="445"/>
      <c r="F199" s="445"/>
      <c r="G199" s="445"/>
      <c r="H199" s="445"/>
      <c r="I199" s="71"/>
      <c r="J199" s="71"/>
      <c r="K199" s="446"/>
      <c r="L199" s="446"/>
      <c r="M199" s="447"/>
      <c r="N199" s="447"/>
      <c r="O199" s="23"/>
      <c r="P199" s="16"/>
    </row>
    <row r="200" spans="2:16" x14ac:dyDescent="0.25">
      <c r="B200" s="68">
        <v>99</v>
      </c>
      <c r="C200" s="445"/>
      <c r="D200" s="445"/>
      <c r="E200" s="445"/>
      <c r="F200" s="445"/>
      <c r="G200" s="445"/>
      <c r="H200" s="445"/>
      <c r="I200" s="71"/>
      <c r="J200" s="71"/>
      <c r="K200" s="446"/>
      <c r="L200" s="446"/>
      <c r="M200" s="447"/>
      <c r="N200" s="447"/>
      <c r="O200" s="23"/>
      <c r="P200" s="16"/>
    </row>
    <row r="201" spans="2:16" x14ac:dyDescent="0.25">
      <c r="B201" s="70">
        <v>100</v>
      </c>
      <c r="C201" s="445"/>
      <c r="D201" s="445"/>
      <c r="E201" s="445"/>
      <c r="F201" s="445"/>
      <c r="G201" s="445"/>
      <c r="H201" s="445"/>
      <c r="I201" s="71"/>
      <c r="J201" s="71"/>
      <c r="K201" s="446"/>
      <c r="L201" s="446"/>
      <c r="M201" s="447"/>
      <c r="N201" s="447"/>
      <c r="O201" s="23"/>
      <c r="P201" s="16"/>
    </row>
    <row r="202" spans="2:16" x14ac:dyDescent="0.25">
      <c r="B202" s="68">
        <v>101</v>
      </c>
      <c r="C202" s="445"/>
      <c r="D202" s="445"/>
      <c r="E202" s="445"/>
      <c r="F202" s="445"/>
      <c r="G202" s="445"/>
      <c r="H202" s="445"/>
      <c r="I202" s="71"/>
      <c r="J202" s="71"/>
      <c r="K202" s="446"/>
      <c r="L202" s="446"/>
      <c r="M202" s="447"/>
      <c r="N202" s="447"/>
      <c r="O202" s="23"/>
      <c r="P202" s="16"/>
    </row>
    <row r="203" spans="2:16" x14ac:dyDescent="0.25">
      <c r="B203" s="70">
        <v>102</v>
      </c>
      <c r="C203" s="445"/>
      <c r="D203" s="445"/>
      <c r="E203" s="445"/>
      <c r="F203" s="445"/>
      <c r="G203" s="445"/>
      <c r="H203" s="445"/>
      <c r="I203" s="71"/>
      <c r="J203" s="71"/>
      <c r="K203" s="446"/>
      <c r="L203" s="446"/>
      <c r="M203" s="447"/>
      <c r="N203" s="447"/>
      <c r="O203" s="23"/>
      <c r="P203" s="16"/>
    </row>
    <row r="204" spans="2:16" x14ac:dyDescent="0.25">
      <c r="B204" s="68">
        <v>103</v>
      </c>
      <c r="C204" s="445"/>
      <c r="D204" s="445"/>
      <c r="E204" s="445"/>
      <c r="F204" s="445"/>
      <c r="G204" s="445"/>
      <c r="H204" s="445"/>
      <c r="I204" s="71"/>
      <c r="J204" s="71"/>
      <c r="K204" s="446"/>
      <c r="L204" s="446"/>
      <c r="M204" s="447"/>
      <c r="N204" s="447"/>
      <c r="O204" s="23"/>
      <c r="P204" s="16"/>
    </row>
    <row r="205" spans="2:16" x14ac:dyDescent="0.25">
      <c r="B205" s="70">
        <v>104</v>
      </c>
      <c r="C205" s="445"/>
      <c r="D205" s="445"/>
      <c r="E205" s="445"/>
      <c r="F205" s="445"/>
      <c r="G205" s="445"/>
      <c r="H205" s="445"/>
      <c r="I205" s="71"/>
      <c r="J205" s="71"/>
      <c r="K205" s="446"/>
      <c r="L205" s="446"/>
      <c r="M205" s="447"/>
      <c r="N205" s="447"/>
      <c r="O205" s="23"/>
    </row>
    <row r="206" spans="2:16" x14ac:dyDescent="0.25">
      <c r="B206" s="68">
        <v>105</v>
      </c>
      <c r="C206" s="445"/>
      <c r="D206" s="445"/>
      <c r="E206" s="445"/>
      <c r="F206" s="445"/>
      <c r="G206" s="445"/>
      <c r="H206" s="445"/>
      <c r="I206" s="71"/>
      <c r="J206" s="71"/>
      <c r="K206" s="446"/>
      <c r="L206" s="446"/>
      <c r="M206" s="447"/>
      <c r="N206" s="447"/>
      <c r="O206" s="23"/>
    </row>
    <row r="207" spans="2:16" x14ac:dyDescent="0.25">
      <c r="B207" s="70">
        <v>106</v>
      </c>
      <c r="C207" s="445"/>
      <c r="D207" s="445"/>
      <c r="E207" s="445"/>
      <c r="F207" s="445"/>
      <c r="G207" s="445"/>
      <c r="H207" s="445"/>
      <c r="I207" s="71"/>
      <c r="J207" s="71"/>
      <c r="K207" s="446"/>
      <c r="L207" s="446"/>
      <c r="M207" s="447"/>
      <c r="N207" s="447"/>
    </row>
    <row r="208" spans="2:16" x14ac:dyDescent="0.25">
      <c r="B208" s="68">
        <v>107</v>
      </c>
      <c r="C208" s="445"/>
      <c r="D208" s="445"/>
      <c r="E208" s="445"/>
      <c r="F208" s="445"/>
      <c r="G208" s="445"/>
      <c r="H208" s="445"/>
      <c r="I208" s="71"/>
      <c r="J208" s="71"/>
      <c r="K208" s="446"/>
      <c r="L208" s="446"/>
      <c r="M208" s="447"/>
      <c r="N208" s="447"/>
    </row>
    <row r="209" spans="1:17" x14ac:dyDescent="0.25">
      <c r="B209" s="70">
        <v>108</v>
      </c>
      <c r="C209" s="445"/>
      <c r="D209" s="445"/>
      <c r="E209" s="445"/>
      <c r="F209" s="445"/>
      <c r="G209" s="445"/>
      <c r="H209" s="445"/>
      <c r="I209" s="71"/>
      <c r="J209" s="71"/>
      <c r="K209" s="446"/>
      <c r="L209" s="446"/>
      <c r="M209" s="447"/>
      <c r="N209" s="447"/>
    </row>
    <row r="210" spans="1:17" ht="14.4" thickBot="1" x14ac:dyDescent="0.3">
      <c r="A210" s="4"/>
      <c r="B210" s="4"/>
      <c r="C210" s="4"/>
      <c r="D210" s="4"/>
      <c r="E210" s="4"/>
      <c r="F210" s="4"/>
      <c r="G210" s="4"/>
      <c r="H210" s="4"/>
      <c r="I210" s="4"/>
      <c r="J210" s="4"/>
      <c r="K210" s="4"/>
      <c r="L210" s="4"/>
      <c r="M210" s="4"/>
      <c r="N210" s="4"/>
      <c r="O210" s="4"/>
      <c r="P210" s="4"/>
      <c r="Q210" s="4"/>
    </row>
    <row r="211" spans="1:17" ht="22.35" customHeight="1" thickBot="1" x14ac:dyDescent="0.4">
      <c r="A211" s="387" t="s">
        <v>19</v>
      </c>
      <c r="B211" s="387"/>
      <c r="C211" s="387"/>
      <c r="D211" s="387"/>
      <c r="E211" s="388" t="str">
        <f>E176</f>
        <v>PETROBRAS/UNIDADE DE OPERAÇÕES DE EXPLORAÇÃO E PRODUÇÃO DECAMPOS</v>
      </c>
      <c r="F211" s="388"/>
      <c r="G211" s="388"/>
      <c r="H211" s="388"/>
      <c r="I211" s="388"/>
      <c r="L211" s="389" t="s">
        <v>163</v>
      </c>
      <c r="M211" s="389"/>
      <c r="N211" s="389"/>
      <c r="O211" s="389"/>
      <c r="P211" s="389"/>
      <c r="Q211" s="389"/>
    </row>
    <row r="212" spans="1:17" ht="6" customHeight="1" thickBot="1" x14ac:dyDescent="0.3">
      <c r="I212" s="24"/>
      <c r="J212" s="18"/>
      <c r="K212" s="18"/>
      <c r="L212" s="18"/>
      <c r="M212" s="18"/>
      <c r="N212" s="18"/>
      <c r="O212" s="18"/>
      <c r="P212" s="18"/>
      <c r="Q212" s="18"/>
    </row>
    <row r="213" spans="1:17" ht="18.3" customHeight="1" thickBot="1" x14ac:dyDescent="0.3">
      <c r="A213" s="390" t="s">
        <v>5</v>
      </c>
      <c r="B213" s="418" t="str">
        <f>B178</f>
        <v>10</v>
      </c>
      <c r="C213" s="65"/>
      <c r="D213" s="364" t="s">
        <v>169</v>
      </c>
      <c r="E213" s="364"/>
      <c r="F213" s="364"/>
      <c r="G213" s="364"/>
      <c r="H213" s="364"/>
      <c r="I213" s="364"/>
      <c r="L213" s="416" t="s">
        <v>122</v>
      </c>
      <c r="M213" s="416"/>
      <c r="N213" s="416"/>
      <c r="O213" s="416"/>
      <c r="P213" s="416"/>
      <c r="Q213" s="416"/>
    </row>
    <row r="214" spans="1:17" ht="15" customHeight="1" thickBot="1" x14ac:dyDescent="0.3">
      <c r="A214" s="390"/>
      <c r="B214" s="418"/>
      <c r="C214" s="17"/>
      <c r="D214" s="364" t="s">
        <v>7</v>
      </c>
      <c r="E214" s="364"/>
      <c r="F214" s="364"/>
      <c r="G214" s="364" t="s">
        <v>8</v>
      </c>
      <c r="H214" s="364"/>
      <c r="I214" s="364"/>
    </row>
    <row r="215" spans="1:17" ht="15" customHeight="1" x14ac:dyDescent="0.3">
      <c r="A215" s="371" t="s">
        <v>4</v>
      </c>
      <c r="B215" s="371"/>
      <c r="C215" s="24"/>
      <c r="D215" s="11" t="s">
        <v>9</v>
      </c>
      <c r="E215" s="11" t="s">
        <v>10</v>
      </c>
      <c r="F215" s="11" t="s">
        <v>11</v>
      </c>
      <c r="G215" s="11" t="s">
        <v>9</v>
      </c>
      <c r="H215" s="11" t="s">
        <v>10</v>
      </c>
      <c r="I215" s="11" t="s">
        <v>11</v>
      </c>
      <c r="L215" s="413" t="s">
        <v>124</v>
      </c>
      <c r="M215" s="413"/>
      <c r="N215" s="413"/>
      <c r="O215" s="413"/>
      <c r="P215" s="413"/>
      <c r="Q215" s="413"/>
    </row>
    <row r="216" spans="1:17" ht="15" customHeight="1" thickBot="1" x14ac:dyDescent="0.3">
      <c r="A216" s="414">
        <f>IF(A181=0,"",A181)</f>
        <v>46112</v>
      </c>
      <c r="B216" s="414"/>
      <c r="D216" s="26">
        <f t="shared" ref="D216:I216" si="5">D181</f>
        <v>1</v>
      </c>
      <c r="E216" s="26">
        <f t="shared" si="5"/>
        <v>1</v>
      </c>
      <c r="F216" s="76">
        <f t="shared" si="5"/>
        <v>2025</v>
      </c>
      <c r="G216" s="26">
        <f t="shared" si="5"/>
        <v>31</v>
      </c>
      <c r="H216" s="26">
        <f t="shared" si="5"/>
        <v>12</v>
      </c>
      <c r="I216" s="76">
        <f t="shared" si="5"/>
        <v>2025</v>
      </c>
      <c r="L216" s="415" t="s">
        <v>24</v>
      </c>
      <c r="M216" s="415"/>
      <c r="N216" s="415"/>
      <c r="O216" s="415"/>
      <c r="P216" s="415"/>
      <c r="Q216" s="415"/>
    </row>
    <row r="217" spans="1:17" ht="6" customHeight="1" x14ac:dyDescent="0.25">
      <c r="Q217" s="24"/>
    </row>
    <row r="218" spans="1:17" x14ac:dyDescent="0.25">
      <c r="L218" s="24"/>
      <c r="M218" s="24"/>
      <c r="N218" s="24"/>
      <c r="O218" s="24"/>
      <c r="P218" s="24"/>
      <c r="Q218" s="11" t="s">
        <v>173</v>
      </c>
    </row>
    <row r="219" spans="1:17" ht="6" customHeight="1" thickBot="1" x14ac:dyDescent="0.3"/>
    <row r="220" spans="1:17" ht="18.3" customHeight="1" thickBot="1" x14ac:dyDescent="0.3">
      <c r="A220" s="416" t="s">
        <v>126</v>
      </c>
      <c r="B220" s="416"/>
      <c r="C220" s="416"/>
      <c r="D220" s="416"/>
      <c r="E220" s="416"/>
      <c r="F220" s="416"/>
      <c r="G220" s="416"/>
      <c r="H220" s="416"/>
      <c r="I220" s="416"/>
      <c r="J220" s="416"/>
      <c r="K220" s="416"/>
      <c r="L220" s="416"/>
      <c r="M220" s="416"/>
      <c r="N220" s="416"/>
      <c r="O220" s="416"/>
      <c r="P220" s="416"/>
      <c r="Q220" s="416"/>
    </row>
    <row r="221" spans="1:17" x14ac:dyDescent="0.25">
      <c r="J221" s="24"/>
      <c r="K221" s="24"/>
      <c r="L221" s="24"/>
      <c r="M221" s="24"/>
      <c r="N221" s="24"/>
      <c r="O221" s="24"/>
    </row>
    <row r="222" spans="1:17" x14ac:dyDescent="0.25">
      <c r="B222" s="417" t="s">
        <v>127</v>
      </c>
      <c r="C222" s="417"/>
      <c r="D222" s="417"/>
      <c r="E222" s="417"/>
      <c r="F222" s="417"/>
      <c r="G222" s="417"/>
      <c r="H222" s="417"/>
      <c r="I222" s="417"/>
      <c r="J222" s="417"/>
      <c r="K222" s="417"/>
      <c r="L222" s="417"/>
      <c r="M222" s="417"/>
      <c r="N222" s="417"/>
      <c r="O222" s="23"/>
    </row>
    <row r="223" spans="1:17" ht="13.05" customHeight="1" x14ac:dyDescent="0.25">
      <c r="B223" s="364" t="s">
        <v>36</v>
      </c>
      <c r="C223" s="364" t="s">
        <v>128</v>
      </c>
      <c r="D223" s="364"/>
      <c r="E223" s="364"/>
      <c r="F223" s="364"/>
      <c r="G223" s="364"/>
      <c r="H223" s="364"/>
      <c r="I223" s="364" t="s">
        <v>129</v>
      </c>
      <c r="J223" s="364"/>
      <c r="K223" s="412" t="s">
        <v>166</v>
      </c>
      <c r="L223" s="412"/>
      <c r="M223" s="412" t="s">
        <v>167</v>
      </c>
      <c r="N223" s="412"/>
      <c r="O223" s="72"/>
    </row>
    <row r="224" spans="1:17" x14ac:dyDescent="0.25">
      <c r="B224" s="364"/>
      <c r="C224" s="364"/>
      <c r="D224" s="364"/>
      <c r="E224" s="364"/>
      <c r="F224" s="364"/>
      <c r="G224" s="364"/>
      <c r="H224" s="364"/>
      <c r="I224" s="441" t="s">
        <v>168</v>
      </c>
      <c r="J224" s="441" t="s">
        <v>133</v>
      </c>
      <c r="K224" s="412"/>
      <c r="L224" s="412"/>
      <c r="M224" s="412"/>
      <c r="N224" s="412"/>
      <c r="O224" s="67"/>
      <c r="P224" s="16"/>
    </row>
    <row r="225" spans="2:16" x14ac:dyDescent="0.25">
      <c r="B225" s="364"/>
      <c r="C225" s="364"/>
      <c r="D225" s="364"/>
      <c r="E225" s="364"/>
      <c r="F225" s="364"/>
      <c r="G225" s="364"/>
      <c r="H225" s="364"/>
      <c r="I225" s="441"/>
      <c r="J225" s="441"/>
      <c r="K225" s="412"/>
      <c r="L225" s="412"/>
      <c r="M225" s="412"/>
      <c r="N225" s="412"/>
      <c r="O225" s="23"/>
    </row>
    <row r="226" spans="2:16" x14ac:dyDescent="0.25">
      <c r="B226" s="364"/>
      <c r="C226" s="364"/>
      <c r="D226" s="364"/>
      <c r="E226" s="364"/>
      <c r="F226" s="364"/>
      <c r="G226" s="364"/>
      <c r="H226" s="364"/>
      <c r="I226" s="441"/>
      <c r="J226" s="441"/>
      <c r="K226" s="412"/>
      <c r="L226" s="412"/>
      <c r="M226" s="412"/>
      <c r="N226" s="412"/>
      <c r="O226" s="67"/>
      <c r="P226" s="16"/>
    </row>
    <row r="227" spans="2:16" x14ac:dyDescent="0.25">
      <c r="B227" s="68">
        <v>109</v>
      </c>
      <c r="C227" s="445"/>
      <c r="D227" s="445"/>
      <c r="E227" s="445"/>
      <c r="F227" s="445"/>
      <c r="G227" s="445"/>
      <c r="H227" s="445"/>
      <c r="I227" s="69"/>
      <c r="J227" s="69"/>
      <c r="K227" s="446"/>
      <c r="L227" s="446"/>
      <c r="M227" s="447"/>
      <c r="N227" s="447"/>
      <c r="O227" s="23"/>
      <c r="P227" s="16"/>
    </row>
    <row r="228" spans="2:16" x14ac:dyDescent="0.25">
      <c r="B228" s="70">
        <v>110</v>
      </c>
      <c r="C228" s="445"/>
      <c r="D228" s="445"/>
      <c r="E228" s="445"/>
      <c r="F228" s="445"/>
      <c r="G228" s="445"/>
      <c r="H228" s="445"/>
      <c r="I228" s="71"/>
      <c r="J228" s="71"/>
      <c r="K228" s="446"/>
      <c r="L228" s="446"/>
      <c r="M228" s="447"/>
      <c r="N228" s="447"/>
      <c r="O228" s="77"/>
      <c r="P228" s="16"/>
    </row>
    <row r="229" spans="2:16" x14ac:dyDescent="0.25">
      <c r="B229" s="68">
        <v>111</v>
      </c>
      <c r="C229" s="445"/>
      <c r="D229" s="445"/>
      <c r="E229" s="445"/>
      <c r="F229" s="445"/>
      <c r="G229" s="445"/>
      <c r="H229" s="445"/>
      <c r="I229" s="71"/>
      <c r="J229" s="71"/>
      <c r="K229" s="446"/>
      <c r="L229" s="446"/>
      <c r="M229" s="447"/>
      <c r="N229" s="447"/>
      <c r="O229" s="77"/>
      <c r="P229" s="16"/>
    </row>
    <row r="230" spans="2:16" x14ac:dyDescent="0.25">
      <c r="B230" s="70">
        <v>112</v>
      </c>
      <c r="C230" s="445"/>
      <c r="D230" s="445"/>
      <c r="E230" s="445"/>
      <c r="F230" s="445"/>
      <c r="G230" s="445"/>
      <c r="H230" s="445"/>
      <c r="I230" s="71"/>
      <c r="J230" s="71"/>
      <c r="K230" s="446"/>
      <c r="L230" s="446"/>
      <c r="M230" s="447"/>
      <c r="N230" s="447"/>
      <c r="O230" s="67"/>
      <c r="P230" s="16"/>
    </row>
    <row r="231" spans="2:16" x14ac:dyDescent="0.25">
      <c r="B231" s="68">
        <v>113</v>
      </c>
      <c r="C231" s="445"/>
      <c r="D231" s="445"/>
      <c r="E231" s="445"/>
      <c r="F231" s="445"/>
      <c r="G231" s="445"/>
      <c r="H231" s="445"/>
      <c r="I231" s="71"/>
      <c r="J231" s="71"/>
      <c r="K231" s="446"/>
      <c r="L231" s="446"/>
      <c r="M231" s="447"/>
      <c r="N231" s="447"/>
      <c r="O231" s="23"/>
      <c r="P231" s="16"/>
    </row>
    <row r="232" spans="2:16" x14ac:dyDescent="0.25">
      <c r="B232" s="70">
        <v>114</v>
      </c>
      <c r="C232" s="445"/>
      <c r="D232" s="445"/>
      <c r="E232" s="445"/>
      <c r="F232" s="445"/>
      <c r="G232" s="445"/>
      <c r="H232" s="445"/>
      <c r="I232" s="71"/>
      <c r="J232" s="71"/>
      <c r="K232" s="446"/>
      <c r="L232" s="446"/>
      <c r="M232" s="447"/>
      <c r="N232" s="447"/>
      <c r="O232" s="23"/>
      <c r="P232" s="16"/>
    </row>
    <row r="233" spans="2:16" x14ac:dyDescent="0.25">
      <c r="B233" s="68">
        <v>115</v>
      </c>
      <c r="C233" s="445"/>
      <c r="D233" s="445"/>
      <c r="E233" s="445"/>
      <c r="F233" s="445"/>
      <c r="G233" s="445"/>
      <c r="H233" s="445"/>
      <c r="I233" s="71"/>
      <c r="J233" s="71"/>
      <c r="K233" s="446"/>
      <c r="L233" s="446"/>
      <c r="M233" s="447"/>
      <c r="N233" s="447"/>
      <c r="O233" s="23"/>
      <c r="P233" s="16"/>
    </row>
    <row r="234" spans="2:16" x14ac:dyDescent="0.25">
      <c r="B234" s="70">
        <v>116</v>
      </c>
      <c r="C234" s="445"/>
      <c r="D234" s="445"/>
      <c r="E234" s="445"/>
      <c r="F234" s="445"/>
      <c r="G234" s="445"/>
      <c r="H234" s="445"/>
      <c r="I234" s="71"/>
      <c r="J234" s="71"/>
      <c r="K234" s="446"/>
      <c r="L234" s="446"/>
      <c r="M234" s="447"/>
      <c r="N234" s="447"/>
      <c r="O234" s="23"/>
      <c r="P234" s="16"/>
    </row>
    <row r="235" spans="2:16" x14ac:dyDescent="0.25">
      <c r="B235" s="68">
        <v>117</v>
      </c>
      <c r="C235" s="445"/>
      <c r="D235" s="445"/>
      <c r="E235" s="445"/>
      <c r="F235" s="445"/>
      <c r="G235" s="445"/>
      <c r="H235" s="445"/>
      <c r="I235" s="71"/>
      <c r="J235" s="71"/>
      <c r="K235" s="446"/>
      <c r="L235" s="446"/>
      <c r="M235" s="447"/>
      <c r="N235" s="447"/>
      <c r="O235" s="23"/>
      <c r="P235" s="16"/>
    </row>
    <row r="236" spans="2:16" x14ac:dyDescent="0.25">
      <c r="B236" s="70">
        <v>118</v>
      </c>
      <c r="C236" s="445"/>
      <c r="D236" s="445"/>
      <c r="E236" s="445"/>
      <c r="F236" s="445"/>
      <c r="G236" s="445"/>
      <c r="H236" s="445"/>
      <c r="I236" s="71"/>
      <c r="J236" s="71"/>
      <c r="K236" s="446"/>
      <c r="L236" s="446"/>
      <c r="M236" s="447"/>
      <c r="N236" s="447"/>
      <c r="O236" s="23"/>
      <c r="P236" s="16"/>
    </row>
    <row r="237" spans="2:16" x14ac:dyDescent="0.25">
      <c r="B237" s="68">
        <v>119</v>
      </c>
      <c r="C237" s="445"/>
      <c r="D237" s="445"/>
      <c r="E237" s="445"/>
      <c r="F237" s="445"/>
      <c r="G237" s="445"/>
      <c r="H237" s="445"/>
      <c r="I237" s="71"/>
      <c r="J237" s="71"/>
      <c r="K237" s="446"/>
      <c r="L237" s="446"/>
      <c r="M237" s="447"/>
      <c r="N237" s="447"/>
      <c r="O237" s="23"/>
      <c r="P237" s="16"/>
    </row>
    <row r="238" spans="2:16" x14ac:dyDescent="0.25">
      <c r="B238" s="70">
        <v>120</v>
      </c>
      <c r="C238" s="445"/>
      <c r="D238" s="445"/>
      <c r="E238" s="445"/>
      <c r="F238" s="445"/>
      <c r="G238" s="445"/>
      <c r="H238" s="445"/>
      <c r="I238" s="71"/>
      <c r="J238" s="71"/>
      <c r="K238" s="446"/>
      <c r="L238" s="446"/>
      <c r="M238" s="447"/>
      <c r="N238" s="447"/>
      <c r="O238" s="23"/>
      <c r="P238" s="16"/>
    </row>
    <row r="239" spans="2:16" x14ac:dyDescent="0.25">
      <c r="B239" s="68">
        <v>121</v>
      </c>
      <c r="C239" s="445"/>
      <c r="D239" s="445"/>
      <c r="E239" s="445"/>
      <c r="F239" s="445"/>
      <c r="G239" s="445"/>
      <c r="H239" s="445"/>
      <c r="I239" s="71"/>
      <c r="J239" s="71"/>
      <c r="K239" s="446"/>
      <c r="L239" s="446"/>
      <c r="M239" s="447"/>
      <c r="N239" s="447"/>
      <c r="O239" s="23"/>
      <c r="P239" s="16"/>
    </row>
    <row r="240" spans="2:16" x14ac:dyDescent="0.25">
      <c r="B240" s="70">
        <v>122</v>
      </c>
      <c r="C240" s="445"/>
      <c r="D240" s="445"/>
      <c r="E240" s="445"/>
      <c r="F240" s="445"/>
      <c r="G240" s="445"/>
      <c r="H240" s="445"/>
      <c r="I240" s="71"/>
      <c r="J240" s="71"/>
      <c r="K240" s="446"/>
      <c r="L240" s="446"/>
      <c r="M240" s="447"/>
      <c r="N240" s="447"/>
      <c r="O240" s="23"/>
    </row>
    <row r="241" spans="1:17" x14ac:dyDescent="0.25">
      <c r="B241" s="68">
        <v>123</v>
      </c>
      <c r="C241" s="445"/>
      <c r="D241" s="445"/>
      <c r="E241" s="445"/>
      <c r="F241" s="445"/>
      <c r="G241" s="445"/>
      <c r="H241" s="445"/>
      <c r="I241" s="71"/>
      <c r="J241" s="71"/>
      <c r="K241" s="446"/>
      <c r="L241" s="446"/>
      <c r="M241" s="447"/>
      <c r="N241" s="447"/>
      <c r="O241" s="23"/>
    </row>
    <row r="242" spans="1:17" x14ac:dyDescent="0.25">
      <c r="B242" s="70">
        <v>124</v>
      </c>
      <c r="C242" s="445"/>
      <c r="D242" s="445"/>
      <c r="E242" s="445"/>
      <c r="F242" s="445"/>
      <c r="G242" s="445"/>
      <c r="H242" s="445"/>
      <c r="I242" s="71"/>
      <c r="J242" s="71"/>
      <c r="K242" s="446"/>
      <c r="L242" s="446"/>
      <c r="M242" s="447"/>
      <c r="N242" s="447"/>
    </row>
    <row r="243" spans="1:17" x14ac:dyDescent="0.25">
      <c r="B243" s="68">
        <v>125</v>
      </c>
      <c r="C243" s="445"/>
      <c r="D243" s="445"/>
      <c r="E243" s="445"/>
      <c r="F243" s="445"/>
      <c r="G243" s="445"/>
      <c r="H243" s="445"/>
      <c r="I243" s="71"/>
      <c r="J243" s="71"/>
      <c r="K243" s="446"/>
      <c r="L243" s="446"/>
      <c r="M243" s="447"/>
      <c r="N243" s="447"/>
    </row>
    <row r="244" spans="1:17" x14ac:dyDescent="0.25">
      <c r="B244" s="70">
        <v>126</v>
      </c>
      <c r="C244" s="445"/>
      <c r="D244" s="445"/>
      <c r="E244" s="445"/>
      <c r="F244" s="445"/>
      <c r="G244" s="445"/>
      <c r="H244" s="445"/>
      <c r="I244" s="71"/>
      <c r="J244" s="71"/>
      <c r="K244" s="446"/>
      <c r="L244" s="446"/>
      <c r="M244" s="447"/>
      <c r="N244" s="447"/>
    </row>
    <row r="245" spans="1:17" ht="14.4" thickBot="1" x14ac:dyDescent="0.3">
      <c r="B245" s="52"/>
      <c r="C245" s="41"/>
      <c r="D245" s="41"/>
      <c r="E245" s="41"/>
      <c r="F245" s="41"/>
      <c r="G245" s="41"/>
      <c r="H245" s="41"/>
      <c r="I245" s="41"/>
      <c r="J245" s="41"/>
      <c r="K245" s="74"/>
      <c r="L245" s="78"/>
      <c r="M245" s="78"/>
      <c r="N245" s="78"/>
    </row>
    <row r="246" spans="1:17" ht="22.35" customHeight="1" thickBot="1" x14ac:dyDescent="0.4">
      <c r="A246" s="387" t="s">
        <v>19</v>
      </c>
      <c r="B246" s="387"/>
      <c r="C246" s="387"/>
      <c r="D246" s="387"/>
      <c r="E246" s="388" t="str">
        <f>E211</f>
        <v>PETROBRAS/UNIDADE DE OPERAÇÕES DE EXPLORAÇÃO E PRODUÇÃO DECAMPOS</v>
      </c>
      <c r="F246" s="388"/>
      <c r="G246" s="388"/>
      <c r="H246" s="388"/>
      <c r="I246" s="388"/>
      <c r="L246" s="389" t="s">
        <v>163</v>
      </c>
      <c r="M246" s="389"/>
      <c r="N246" s="389"/>
      <c r="O246" s="389"/>
      <c r="P246" s="389"/>
      <c r="Q246" s="389"/>
    </row>
    <row r="247" spans="1:17" ht="6" customHeight="1" thickBot="1" x14ac:dyDescent="0.3">
      <c r="I247" s="24"/>
      <c r="J247" s="18"/>
      <c r="K247" s="18"/>
      <c r="L247" s="18"/>
      <c r="M247" s="18"/>
      <c r="N247" s="18"/>
      <c r="O247" s="18"/>
      <c r="P247" s="18"/>
      <c r="Q247" s="18"/>
    </row>
    <row r="248" spans="1:17" ht="18.3" customHeight="1" thickBot="1" x14ac:dyDescent="0.3">
      <c r="A248" s="390" t="s">
        <v>5</v>
      </c>
      <c r="B248" s="418" t="str">
        <f>B213</f>
        <v>10</v>
      </c>
      <c r="C248" s="65"/>
      <c r="D248" s="364" t="s">
        <v>169</v>
      </c>
      <c r="E248" s="364"/>
      <c r="F248" s="364"/>
      <c r="G248" s="364"/>
      <c r="H248" s="364"/>
      <c r="I248" s="364"/>
      <c r="L248" s="416" t="s">
        <v>122</v>
      </c>
      <c r="M248" s="416"/>
      <c r="N248" s="416"/>
      <c r="O248" s="416"/>
      <c r="P248" s="416"/>
      <c r="Q248" s="416"/>
    </row>
    <row r="249" spans="1:17" ht="15" customHeight="1" thickBot="1" x14ac:dyDescent="0.3">
      <c r="A249" s="390"/>
      <c r="B249" s="418"/>
      <c r="C249" s="17"/>
      <c r="D249" s="364" t="s">
        <v>7</v>
      </c>
      <c r="E249" s="364"/>
      <c r="F249" s="364"/>
      <c r="G249" s="364" t="s">
        <v>8</v>
      </c>
      <c r="H249" s="364"/>
      <c r="I249" s="364"/>
    </row>
    <row r="250" spans="1:17" ht="15" customHeight="1" x14ac:dyDescent="0.3">
      <c r="A250" s="371" t="s">
        <v>4</v>
      </c>
      <c r="B250" s="371"/>
      <c r="C250" s="24"/>
      <c r="D250" s="11" t="s">
        <v>9</v>
      </c>
      <c r="E250" s="11" t="s">
        <v>10</v>
      </c>
      <c r="F250" s="11" t="s">
        <v>11</v>
      </c>
      <c r="G250" s="11" t="s">
        <v>9</v>
      </c>
      <c r="H250" s="11" t="s">
        <v>10</v>
      </c>
      <c r="I250" s="11" t="s">
        <v>11</v>
      </c>
      <c r="L250" s="413" t="s">
        <v>124</v>
      </c>
      <c r="M250" s="413"/>
      <c r="N250" s="413"/>
      <c r="O250" s="413"/>
      <c r="P250" s="413"/>
      <c r="Q250" s="413"/>
    </row>
    <row r="251" spans="1:17" ht="15" customHeight="1" thickBot="1" x14ac:dyDescent="0.3">
      <c r="A251" s="414">
        <f>IF(A216=0,"",A216)</f>
        <v>46112</v>
      </c>
      <c r="B251" s="414"/>
      <c r="D251" s="26">
        <f t="shared" ref="D251:I251" si="6">D216</f>
        <v>1</v>
      </c>
      <c r="E251" s="26">
        <f t="shared" si="6"/>
        <v>1</v>
      </c>
      <c r="F251" s="76">
        <f t="shared" si="6"/>
        <v>2025</v>
      </c>
      <c r="G251" s="26">
        <f t="shared" si="6"/>
        <v>31</v>
      </c>
      <c r="H251" s="26">
        <f t="shared" si="6"/>
        <v>12</v>
      </c>
      <c r="I251" s="76">
        <f t="shared" si="6"/>
        <v>2025</v>
      </c>
      <c r="L251" s="415" t="s">
        <v>24</v>
      </c>
      <c r="M251" s="415"/>
      <c r="N251" s="415"/>
      <c r="O251" s="415"/>
      <c r="P251" s="415"/>
      <c r="Q251" s="415"/>
    </row>
    <row r="252" spans="1:17" ht="6" customHeight="1" x14ac:dyDescent="0.25">
      <c r="Q252" s="24"/>
    </row>
    <row r="253" spans="1:17" x14ac:dyDescent="0.25">
      <c r="L253" s="24"/>
      <c r="M253" s="24"/>
      <c r="N253" s="24"/>
      <c r="O253" s="24"/>
      <c r="P253" s="24"/>
      <c r="Q253" s="11" t="s">
        <v>174</v>
      </c>
    </row>
    <row r="254" spans="1:17" ht="6" customHeight="1" thickBot="1" x14ac:dyDescent="0.3">
      <c r="J254" s="24"/>
      <c r="K254" s="24"/>
      <c r="L254" s="24"/>
      <c r="M254" s="24"/>
      <c r="N254" s="24"/>
      <c r="O254" s="24"/>
    </row>
    <row r="255" spans="1:17" ht="18.3" customHeight="1" thickBot="1" x14ac:dyDescent="0.3">
      <c r="A255" s="416" t="s">
        <v>126</v>
      </c>
      <c r="B255" s="416"/>
      <c r="C255" s="416"/>
      <c r="D255" s="416"/>
      <c r="E255" s="416"/>
      <c r="F255" s="416"/>
      <c r="G255" s="416"/>
      <c r="H255" s="416"/>
      <c r="I255" s="416"/>
      <c r="J255" s="416"/>
      <c r="K255" s="416"/>
      <c r="L255" s="416"/>
      <c r="M255" s="416"/>
      <c r="N255" s="416"/>
      <c r="O255" s="416"/>
      <c r="P255" s="416"/>
      <c r="Q255" s="416"/>
    </row>
    <row r="256" spans="1:17" x14ac:dyDescent="0.25">
      <c r="J256" s="24"/>
      <c r="K256" s="24"/>
      <c r="L256" s="24"/>
      <c r="M256" s="24"/>
      <c r="N256" s="24"/>
      <c r="O256" s="24"/>
    </row>
    <row r="257" spans="2:16" x14ac:dyDescent="0.25">
      <c r="B257" s="417" t="s">
        <v>127</v>
      </c>
      <c r="C257" s="417"/>
      <c r="D257" s="417"/>
      <c r="E257" s="417"/>
      <c r="F257" s="417"/>
      <c r="G257" s="417"/>
      <c r="H257" s="417"/>
      <c r="I257" s="417"/>
      <c r="J257" s="417"/>
      <c r="K257" s="417"/>
      <c r="L257" s="417"/>
      <c r="M257" s="417"/>
      <c r="N257" s="417"/>
      <c r="O257" s="23"/>
    </row>
    <row r="258" spans="2:16" ht="13.05" customHeight="1" x14ac:dyDescent="0.25">
      <c r="B258" s="364" t="s">
        <v>36</v>
      </c>
      <c r="C258" s="364" t="s">
        <v>128</v>
      </c>
      <c r="D258" s="364"/>
      <c r="E258" s="364"/>
      <c r="F258" s="364"/>
      <c r="G258" s="364"/>
      <c r="H258" s="364"/>
      <c r="I258" s="364" t="s">
        <v>129</v>
      </c>
      <c r="J258" s="364"/>
      <c r="K258" s="412" t="s">
        <v>166</v>
      </c>
      <c r="L258" s="412"/>
      <c r="M258" s="412" t="s">
        <v>167</v>
      </c>
      <c r="N258" s="412"/>
      <c r="O258" s="72"/>
    </row>
    <row r="259" spans="2:16" x14ac:dyDescent="0.25">
      <c r="B259" s="364"/>
      <c r="C259" s="364"/>
      <c r="D259" s="364"/>
      <c r="E259" s="364"/>
      <c r="F259" s="364"/>
      <c r="G259" s="364"/>
      <c r="H259" s="364"/>
      <c r="I259" s="441" t="s">
        <v>168</v>
      </c>
      <c r="J259" s="441" t="s">
        <v>133</v>
      </c>
      <c r="K259" s="412"/>
      <c r="L259" s="412"/>
      <c r="M259" s="412"/>
      <c r="N259" s="412"/>
      <c r="O259" s="67"/>
      <c r="P259" s="16"/>
    </row>
    <row r="260" spans="2:16" x14ac:dyDescent="0.25">
      <c r="B260" s="364"/>
      <c r="C260" s="364"/>
      <c r="D260" s="364"/>
      <c r="E260" s="364"/>
      <c r="F260" s="364"/>
      <c r="G260" s="364"/>
      <c r="H260" s="364"/>
      <c r="I260" s="441"/>
      <c r="J260" s="441"/>
      <c r="K260" s="412"/>
      <c r="L260" s="412"/>
      <c r="M260" s="412"/>
      <c r="N260" s="412"/>
      <c r="O260" s="23"/>
    </row>
    <row r="261" spans="2:16" x14ac:dyDescent="0.25">
      <c r="B261" s="364"/>
      <c r="C261" s="364"/>
      <c r="D261" s="364"/>
      <c r="E261" s="364"/>
      <c r="F261" s="364"/>
      <c r="G261" s="364"/>
      <c r="H261" s="364"/>
      <c r="I261" s="441"/>
      <c r="J261" s="441"/>
      <c r="K261" s="412"/>
      <c r="L261" s="412"/>
      <c r="M261" s="412"/>
      <c r="N261" s="412"/>
      <c r="O261" s="67"/>
      <c r="P261" s="16"/>
    </row>
    <row r="262" spans="2:16" x14ac:dyDescent="0.25">
      <c r="B262" s="68">
        <v>127</v>
      </c>
      <c r="C262" s="445"/>
      <c r="D262" s="445"/>
      <c r="E262" s="445"/>
      <c r="F262" s="445"/>
      <c r="G262" s="445"/>
      <c r="H262" s="445"/>
      <c r="I262" s="69"/>
      <c r="J262" s="69"/>
      <c r="K262" s="446"/>
      <c r="L262" s="446"/>
      <c r="M262" s="447"/>
      <c r="N262" s="447"/>
      <c r="O262" s="23"/>
      <c r="P262" s="16"/>
    </row>
    <row r="263" spans="2:16" x14ac:dyDescent="0.25">
      <c r="B263" s="70">
        <v>128</v>
      </c>
      <c r="C263" s="445"/>
      <c r="D263" s="445"/>
      <c r="E263" s="445"/>
      <c r="F263" s="445"/>
      <c r="G263" s="445"/>
      <c r="H263" s="445"/>
      <c r="I263" s="71"/>
      <c r="J263" s="71"/>
      <c r="K263" s="446"/>
      <c r="L263" s="446"/>
      <c r="M263" s="447"/>
      <c r="N263" s="447"/>
      <c r="O263" s="77"/>
      <c r="P263" s="16"/>
    </row>
    <row r="264" spans="2:16" x14ac:dyDescent="0.25">
      <c r="B264" s="68">
        <v>129</v>
      </c>
      <c r="C264" s="445"/>
      <c r="D264" s="445"/>
      <c r="E264" s="445"/>
      <c r="F264" s="445"/>
      <c r="G264" s="445"/>
      <c r="H264" s="445"/>
      <c r="I264" s="71"/>
      <c r="J264" s="71"/>
      <c r="K264" s="446"/>
      <c r="L264" s="446"/>
      <c r="M264" s="447"/>
      <c r="N264" s="447"/>
      <c r="O264" s="77"/>
      <c r="P264" s="16"/>
    </row>
    <row r="265" spans="2:16" x14ac:dyDescent="0.25">
      <c r="B265" s="70">
        <v>130</v>
      </c>
      <c r="C265" s="445"/>
      <c r="D265" s="445"/>
      <c r="E265" s="445"/>
      <c r="F265" s="445"/>
      <c r="G265" s="445"/>
      <c r="H265" s="445"/>
      <c r="I265" s="71"/>
      <c r="J265" s="71"/>
      <c r="K265" s="446"/>
      <c r="L265" s="446"/>
      <c r="M265" s="447"/>
      <c r="N265" s="447"/>
      <c r="O265" s="67"/>
      <c r="P265" s="16"/>
    </row>
    <row r="266" spans="2:16" x14ac:dyDescent="0.25">
      <c r="B266" s="68">
        <v>131</v>
      </c>
      <c r="C266" s="445"/>
      <c r="D266" s="445"/>
      <c r="E266" s="445"/>
      <c r="F266" s="445"/>
      <c r="G266" s="445"/>
      <c r="H266" s="445"/>
      <c r="I266" s="71"/>
      <c r="J266" s="71"/>
      <c r="K266" s="446"/>
      <c r="L266" s="446"/>
      <c r="M266" s="447"/>
      <c r="N266" s="447"/>
      <c r="O266" s="23"/>
      <c r="P266" s="16"/>
    </row>
    <row r="267" spans="2:16" x14ac:dyDescent="0.25">
      <c r="B267" s="70">
        <v>132</v>
      </c>
      <c r="C267" s="445"/>
      <c r="D267" s="445"/>
      <c r="E267" s="445"/>
      <c r="F267" s="445"/>
      <c r="G267" s="445"/>
      <c r="H267" s="445"/>
      <c r="I267" s="71"/>
      <c r="J267" s="71"/>
      <c r="K267" s="446"/>
      <c r="L267" s="446"/>
      <c r="M267" s="447"/>
      <c r="N267" s="447"/>
      <c r="O267" s="23"/>
      <c r="P267" s="16"/>
    </row>
    <row r="268" spans="2:16" x14ac:dyDescent="0.25">
      <c r="B268" s="68">
        <v>133</v>
      </c>
      <c r="C268" s="445"/>
      <c r="D268" s="445"/>
      <c r="E268" s="445"/>
      <c r="F268" s="445"/>
      <c r="G268" s="445"/>
      <c r="H268" s="445"/>
      <c r="I268" s="71"/>
      <c r="J268" s="71"/>
      <c r="K268" s="446"/>
      <c r="L268" s="446"/>
      <c r="M268" s="447"/>
      <c r="N268" s="447"/>
      <c r="O268" s="23"/>
      <c r="P268" s="16"/>
    </row>
    <row r="269" spans="2:16" x14ac:dyDescent="0.25">
      <c r="B269" s="70">
        <v>134</v>
      </c>
      <c r="C269" s="445"/>
      <c r="D269" s="445"/>
      <c r="E269" s="445"/>
      <c r="F269" s="445"/>
      <c r="G269" s="445"/>
      <c r="H269" s="445"/>
      <c r="I269" s="71"/>
      <c r="J269" s="71"/>
      <c r="K269" s="446"/>
      <c r="L269" s="446"/>
      <c r="M269" s="447"/>
      <c r="N269" s="447"/>
      <c r="O269" s="23"/>
      <c r="P269" s="16"/>
    </row>
    <row r="270" spans="2:16" x14ac:dyDescent="0.25">
      <c r="B270" s="68">
        <v>135</v>
      </c>
      <c r="C270" s="445"/>
      <c r="D270" s="445"/>
      <c r="E270" s="445"/>
      <c r="F270" s="445"/>
      <c r="G270" s="445"/>
      <c r="H270" s="445"/>
      <c r="I270" s="71"/>
      <c r="J270" s="71"/>
      <c r="K270" s="446"/>
      <c r="L270" s="446"/>
      <c r="M270" s="447"/>
      <c r="N270" s="447"/>
      <c r="O270" s="23"/>
      <c r="P270" s="16"/>
    </row>
    <row r="271" spans="2:16" x14ac:dyDescent="0.25">
      <c r="B271" s="70">
        <v>136</v>
      </c>
      <c r="C271" s="445"/>
      <c r="D271" s="445"/>
      <c r="E271" s="445"/>
      <c r="F271" s="445"/>
      <c r="G271" s="445"/>
      <c r="H271" s="445"/>
      <c r="I271" s="71"/>
      <c r="J271" s="71"/>
      <c r="K271" s="446"/>
      <c r="L271" s="446"/>
      <c r="M271" s="447"/>
      <c r="N271" s="447"/>
      <c r="O271" s="23"/>
      <c r="P271" s="16"/>
    </row>
    <row r="272" spans="2:16" x14ac:dyDescent="0.25">
      <c r="B272" s="68">
        <v>137</v>
      </c>
      <c r="C272" s="445"/>
      <c r="D272" s="445"/>
      <c r="E272" s="445"/>
      <c r="F272" s="445"/>
      <c r="G272" s="445"/>
      <c r="H272" s="445"/>
      <c r="I272" s="71"/>
      <c r="J272" s="71"/>
      <c r="K272" s="446"/>
      <c r="L272" s="446"/>
      <c r="M272" s="447"/>
      <c r="N272" s="447"/>
      <c r="O272" s="23"/>
      <c r="P272" s="16"/>
    </row>
    <row r="273" spans="1:17" x14ac:dyDescent="0.25">
      <c r="B273" s="70">
        <v>138</v>
      </c>
      <c r="C273" s="445"/>
      <c r="D273" s="445"/>
      <c r="E273" s="445"/>
      <c r="F273" s="445"/>
      <c r="G273" s="445"/>
      <c r="H273" s="445"/>
      <c r="I273" s="71"/>
      <c r="J273" s="71"/>
      <c r="K273" s="446"/>
      <c r="L273" s="446"/>
      <c r="M273" s="447"/>
      <c r="N273" s="447"/>
      <c r="O273" s="23"/>
      <c r="P273" s="16"/>
    </row>
    <row r="274" spans="1:17" x14ac:dyDescent="0.25">
      <c r="B274" s="68">
        <v>139</v>
      </c>
      <c r="C274" s="445"/>
      <c r="D274" s="445"/>
      <c r="E274" s="445"/>
      <c r="F274" s="445"/>
      <c r="G274" s="445"/>
      <c r="H274" s="445"/>
      <c r="I274" s="71"/>
      <c r="J274" s="71"/>
      <c r="K274" s="446"/>
      <c r="L274" s="446"/>
      <c r="M274" s="447"/>
      <c r="N274" s="447"/>
      <c r="O274" s="23"/>
      <c r="P274" s="16"/>
    </row>
    <row r="275" spans="1:17" x14ac:dyDescent="0.25">
      <c r="B275" s="70">
        <v>140</v>
      </c>
      <c r="C275" s="445"/>
      <c r="D275" s="445"/>
      <c r="E275" s="445"/>
      <c r="F275" s="445"/>
      <c r="G275" s="445"/>
      <c r="H275" s="445"/>
      <c r="I275" s="71"/>
      <c r="J275" s="71"/>
      <c r="K275" s="446"/>
      <c r="L275" s="446"/>
      <c r="M275" s="447"/>
      <c r="N275" s="447"/>
      <c r="O275" s="23"/>
    </row>
    <row r="276" spans="1:17" x14ac:dyDescent="0.25">
      <c r="B276" s="68">
        <v>141</v>
      </c>
      <c r="C276" s="445"/>
      <c r="D276" s="445"/>
      <c r="E276" s="445"/>
      <c r="F276" s="445"/>
      <c r="G276" s="445"/>
      <c r="H276" s="445"/>
      <c r="I276" s="71"/>
      <c r="J276" s="71"/>
      <c r="K276" s="446"/>
      <c r="L276" s="446"/>
      <c r="M276" s="447"/>
      <c r="N276" s="447"/>
      <c r="O276" s="23"/>
    </row>
    <row r="277" spans="1:17" x14ac:dyDescent="0.25">
      <c r="B277" s="70">
        <v>142</v>
      </c>
      <c r="C277" s="445"/>
      <c r="D277" s="445"/>
      <c r="E277" s="445"/>
      <c r="F277" s="445"/>
      <c r="G277" s="445"/>
      <c r="H277" s="445"/>
      <c r="I277" s="71"/>
      <c r="J277" s="71"/>
      <c r="K277" s="446"/>
      <c r="L277" s="446"/>
      <c r="M277" s="447"/>
      <c r="N277" s="447"/>
    </row>
    <row r="278" spans="1:17" x14ac:dyDescent="0.25">
      <c r="B278" s="68">
        <v>143</v>
      </c>
      <c r="C278" s="445"/>
      <c r="D278" s="445"/>
      <c r="E278" s="445"/>
      <c r="F278" s="445"/>
      <c r="G278" s="445"/>
      <c r="H278" s="445"/>
      <c r="I278" s="71"/>
      <c r="J278" s="71"/>
      <c r="K278" s="446"/>
      <c r="L278" s="446"/>
      <c r="M278" s="447"/>
      <c r="N278" s="447"/>
    </row>
    <row r="279" spans="1:17" x14ac:dyDescent="0.25">
      <c r="B279" s="70">
        <v>144</v>
      </c>
      <c r="C279" s="445"/>
      <c r="D279" s="445"/>
      <c r="E279" s="445"/>
      <c r="F279" s="445"/>
      <c r="G279" s="445"/>
      <c r="H279" s="445"/>
      <c r="I279" s="71"/>
      <c r="J279" s="71"/>
      <c r="K279" s="446"/>
      <c r="L279" s="446"/>
      <c r="M279" s="447"/>
      <c r="N279" s="447"/>
    </row>
    <row r="280" spans="1:17" ht="14.4" thickBot="1" x14ac:dyDescent="0.3">
      <c r="A280" s="4"/>
      <c r="B280" s="4"/>
      <c r="C280" s="4"/>
      <c r="D280" s="4"/>
      <c r="E280" s="4"/>
      <c r="F280" s="4"/>
      <c r="G280" s="4"/>
      <c r="H280" s="4"/>
      <c r="I280" s="4"/>
      <c r="J280" s="4"/>
      <c r="K280" s="4"/>
      <c r="L280" s="4"/>
      <c r="M280" s="4"/>
      <c r="N280" s="4"/>
      <c r="O280" s="4"/>
      <c r="P280" s="4"/>
      <c r="Q280" s="4"/>
    </row>
    <row r="281" spans="1:17" ht="22.35" customHeight="1" thickBot="1" x14ac:dyDescent="0.4">
      <c r="A281" s="387" t="s">
        <v>19</v>
      </c>
      <c r="B281" s="387"/>
      <c r="C281" s="387"/>
      <c r="D281" s="387"/>
      <c r="E281" s="388" t="str">
        <f>E246</f>
        <v>PETROBRAS/UNIDADE DE OPERAÇÕES DE EXPLORAÇÃO E PRODUÇÃO DECAMPOS</v>
      </c>
      <c r="F281" s="388"/>
      <c r="G281" s="388"/>
      <c r="H281" s="388"/>
      <c r="I281" s="388"/>
      <c r="L281" s="389" t="s">
        <v>163</v>
      </c>
      <c r="M281" s="389"/>
      <c r="N281" s="389"/>
      <c r="O281" s="389"/>
      <c r="P281" s="389"/>
      <c r="Q281" s="389"/>
    </row>
    <row r="282" spans="1:17" ht="6" customHeight="1" thickBot="1" x14ac:dyDescent="0.3">
      <c r="I282" s="24"/>
      <c r="J282" s="18"/>
      <c r="K282" s="18"/>
      <c r="L282" s="18"/>
      <c r="M282" s="18"/>
      <c r="N282" s="18"/>
      <c r="O282" s="18"/>
      <c r="P282" s="18"/>
      <c r="Q282" s="18"/>
    </row>
    <row r="283" spans="1:17" ht="18.3" customHeight="1" thickBot="1" x14ac:dyDescent="0.3">
      <c r="A283" s="390" t="s">
        <v>5</v>
      </c>
      <c r="B283" s="418" t="str">
        <f>B248</f>
        <v>10</v>
      </c>
      <c r="C283" s="65"/>
      <c r="D283" s="364" t="s">
        <v>169</v>
      </c>
      <c r="E283" s="364"/>
      <c r="F283" s="364"/>
      <c r="G283" s="364"/>
      <c r="H283" s="364"/>
      <c r="I283" s="364"/>
      <c r="L283" s="416" t="s">
        <v>122</v>
      </c>
      <c r="M283" s="416"/>
      <c r="N283" s="416"/>
      <c r="O283" s="416"/>
      <c r="P283" s="416"/>
      <c r="Q283" s="416"/>
    </row>
    <row r="284" spans="1:17" ht="15" customHeight="1" thickBot="1" x14ac:dyDescent="0.3">
      <c r="A284" s="390"/>
      <c r="B284" s="418"/>
      <c r="C284" s="17"/>
      <c r="D284" s="364" t="s">
        <v>7</v>
      </c>
      <c r="E284" s="364"/>
      <c r="F284" s="364"/>
      <c r="G284" s="364" t="s">
        <v>8</v>
      </c>
      <c r="H284" s="364"/>
      <c r="I284" s="364"/>
    </row>
    <row r="285" spans="1:17" ht="15" customHeight="1" x14ac:dyDescent="0.3">
      <c r="A285" s="371" t="s">
        <v>4</v>
      </c>
      <c r="B285" s="371"/>
      <c r="C285" s="24"/>
      <c r="D285" s="11" t="s">
        <v>9</v>
      </c>
      <c r="E285" s="11" t="s">
        <v>10</v>
      </c>
      <c r="F285" s="11" t="s">
        <v>11</v>
      </c>
      <c r="G285" s="11" t="s">
        <v>9</v>
      </c>
      <c r="H285" s="11" t="s">
        <v>10</v>
      </c>
      <c r="I285" s="11" t="s">
        <v>11</v>
      </c>
      <c r="L285" s="413" t="s">
        <v>124</v>
      </c>
      <c r="M285" s="413"/>
      <c r="N285" s="413"/>
      <c r="O285" s="413"/>
      <c r="P285" s="413"/>
      <c r="Q285" s="413"/>
    </row>
    <row r="286" spans="1:17" ht="15" customHeight="1" thickBot="1" x14ac:dyDescent="0.3">
      <c r="A286" s="414">
        <f>IF(A251=0,"",A251)</f>
        <v>46112</v>
      </c>
      <c r="B286" s="414"/>
      <c r="D286" s="26">
        <f t="shared" ref="D286:I286" si="7">D251</f>
        <v>1</v>
      </c>
      <c r="E286" s="26">
        <f t="shared" si="7"/>
        <v>1</v>
      </c>
      <c r="F286" s="76">
        <f t="shared" si="7"/>
        <v>2025</v>
      </c>
      <c r="G286" s="26">
        <f t="shared" si="7"/>
        <v>31</v>
      </c>
      <c r="H286" s="26">
        <f t="shared" si="7"/>
        <v>12</v>
      </c>
      <c r="I286" s="76">
        <f t="shared" si="7"/>
        <v>2025</v>
      </c>
      <c r="L286" s="415" t="s">
        <v>24</v>
      </c>
      <c r="M286" s="415"/>
      <c r="N286" s="415"/>
      <c r="O286" s="415"/>
      <c r="P286" s="415"/>
      <c r="Q286" s="415"/>
    </row>
    <row r="287" spans="1:17" ht="6" customHeight="1" x14ac:dyDescent="0.25">
      <c r="Q287" s="24"/>
    </row>
    <row r="288" spans="1:17" x14ac:dyDescent="0.25">
      <c r="L288" s="24"/>
      <c r="M288" s="24"/>
      <c r="N288" s="24"/>
      <c r="O288" s="24"/>
      <c r="P288" s="24"/>
      <c r="Q288" s="11" t="s">
        <v>175</v>
      </c>
    </row>
    <row r="289" spans="1:17" ht="6" customHeight="1" thickBot="1" x14ac:dyDescent="0.3"/>
    <row r="290" spans="1:17" ht="18.3" customHeight="1" thickBot="1" x14ac:dyDescent="0.3">
      <c r="A290" s="416" t="s">
        <v>126</v>
      </c>
      <c r="B290" s="416"/>
      <c r="C290" s="416"/>
      <c r="D290" s="416"/>
      <c r="E290" s="416"/>
      <c r="F290" s="416"/>
      <c r="G290" s="416"/>
      <c r="H290" s="416"/>
      <c r="I290" s="416"/>
      <c r="J290" s="416"/>
      <c r="K290" s="416"/>
      <c r="L290" s="416"/>
      <c r="M290" s="416"/>
      <c r="N290" s="416"/>
      <c r="O290" s="416"/>
      <c r="P290" s="416"/>
      <c r="Q290" s="416"/>
    </row>
    <row r="291" spans="1:17" x14ac:dyDescent="0.25">
      <c r="J291" s="24"/>
      <c r="K291" s="24"/>
      <c r="L291" s="24"/>
      <c r="M291" s="24"/>
      <c r="N291" s="24"/>
      <c r="O291" s="24"/>
    </row>
    <row r="292" spans="1:17" x14ac:dyDescent="0.25">
      <c r="B292" s="417" t="s">
        <v>127</v>
      </c>
      <c r="C292" s="417"/>
      <c r="D292" s="417"/>
      <c r="E292" s="417"/>
      <c r="F292" s="417"/>
      <c r="G292" s="417"/>
      <c r="H292" s="417"/>
      <c r="I292" s="417"/>
      <c r="J292" s="417"/>
      <c r="K292" s="417"/>
      <c r="L292" s="417"/>
      <c r="M292" s="417"/>
      <c r="N292" s="417"/>
      <c r="O292" s="23"/>
    </row>
    <row r="293" spans="1:17" ht="13.05" customHeight="1" x14ac:dyDescent="0.25">
      <c r="B293" s="364" t="s">
        <v>36</v>
      </c>
      <c r="C293" s="364" t="s">
        <v>128</v>
      </c>
      <c r="D293" s="364"/>
      <c r="E293" s="364"/>
      <c r="F293" s="364"/>
      <c r="G293" s="364"/>
      <c r="H293" s="364"/>
      <c r="I293" s="364" t="s">
        <v>129</v>
      </c>
      <c r="J293" s="364"/>
      <c r="K293" s="412" t="s">
        <v>166</v>
      </c>
      <c r="L293" s="412"/>
      <c r="M293" s="412" t="s">
        <v>167</v>
      </c>
      <c r="N293" s="412"/>
      <c r="O293" s="72"/>
    </row>
    <row r="294" spans="1:17" x14ac:dyDescent="0.25">
      <c r="B294" s="364"/>
      <c r="C294" s="364"/>
      <c r="D294" s="364"/>
      <c r="E294" s="364"/>
      <c r="F294" s="364"/>
      <c r="G294" s="364"/>
      <c r="H294" s="364"/>
      <c r="I294" s="441" t="s">
        <v>168</v>
      </c>
      <c r="J294" s="441" t="s">
        <v>133</v>
      </c>
      <c r="K294" s="412"/>
      <c r="L294" s="412"/>
      <c r="M294" s="412"/>
      <c r="N294" s="412"/>
      <c r="O294" s="67"/>
      <c r="P294" s="16"/>
    </row>
    <row r="295" spans="1:17" x14ac:dyDescent="0.25">
      <c r="B295" s="364"/>
      <c r="C295" s="364"/>
      <c r="D295" s="364"/>
      <c r="E295" s="364"/>
      <c r="F295" s="364"/>
      <c r="G295" s="364"/>
      <c r="H295" s="364"/>
      <c r="I295" s="441"/>
      <c r="J295" s="441"/>
      <c r="K295" s="412"/>
      <c r="L295" s="412"/>
      <c r="M295" s="412"/>
      <c r="N295" s="412"/>
      <c r="O295" s="23"/>
    </row>
    <row r="296" spans="1:17" x14ac:dyDescent="0.25">
      <c r="B296" s="364"/>
      <c r="C296" s="364"/>
      <c r="D296" s="364"/>
      <c r="E296" s="364"/>
      <c r="F296" s="364"/>
      <c r="G296" s="364"/>
      <c r="H296" s="364"/>
      <c r="I296" s="441"/>
      <c r="J296" s="441"/>
      <c r="K296" s="412"/>
      <c r="L296" s="412"/>
      <c r="M296" s="412"/>
      <c r="N296" s="412"/>
      <c r="O296" s="67"/>
      <c r="P296" s="16"/>
    </row>
    <row r="297" spans="1:17" x14ac:dyDescent="0.25">
      <c r="B297" s="68">
        <v>145</v>
      </c>
      <c r="C297" s="445"/>
      <c r="D297" s="445"/>
      <c r="E297" s="445"/>
      <c r="F297" s="445"/>
      <c r="G297" s="445"/>
      <c r="H297" s="445"/>
      <c r="I297" s="69"/>
      <c r="J297" s="69"/>
      <c r="K297" s="446"/>
      <c r="L297" s="446"/>
      <c r="M297" s="447"/>
      <c r="N297" s="447"/>
      <c r="O297" s="23"/>
      <c r="P297" s="16"/>
    </row>
    <row r="298" spans="1:17" x14ac:dyDescent="0.25">
      <c r="B298" s="70">
        <v>146</v>
      </c>
      <c r="C298" s="445"/>
      <c r="D298" s="445"/>
      <c r="E298" s="445"/>
      <c r="F298" s="445"/>
      <c r="G298" s="445"/>
      <c r="H298" s="445"/>
      <c r="I298" s="71"/>
      <c r="J298" s="71"/>
      <c r="K298" s="446"/>
      <c r="L298" s="446"/>
      <c r="M298" s="447"/>
      <c r="N298" s="447"/>
      <c r="O298" s="77"/>
      <c r="P298" s="16"/>
    </row>
    <row r="299" spans="1:17" x14ac:dyDescent="0.25">
      <c r="B299" s="68">
        <v>147</v>
      </c>
      <c r="C299" s="445"/>
      <c r="D299" s="445"/>
      <c r="E299" s="445"/>
      <c r="F299" s="445"/>
      <c r="G299" s="445"/>
      <c r="H299" s="445"/>
      <c r="I299" s="71"/>
      <c r="J299" s="71"/>
      <c r="K299" s="446"/>
      <c r="L299" s="446"/>
      <c r="M299" s="447"/>
      <c r="N299" s="447"/>
      <c r="O299" s="77"/>
      <c r="P299" s="16"/>
    </row>
    <row r="300" spans="1:17" x14ac:dyDescent="0.25">
      <c r="B300" s="70">
        <v>148</v>
      </c>
      <c r="C300" s="445"/>
      <c r="D300" s="445"/>
      <c r="E300" s="445"/>
      <c r="F300" s="445"/>
      <c r="G300" s="445"/>
      <c r="H300" s="445"/>
      <c r="I300" s="71"/>
      <c r="J300" s="71"/>
      <c r="K300" s="446"/>
      <c r="L300" s="446"/>
      <c r="M300" s="447"/>
      <c r="N300" s="447"/>
      <c r="O300" s="67"/>
      <c r="P300" s="16"/>
    </row>
    <row r="301" spans="1:17" x14ac:dyDescent="0.25">
      <c r="B301" s="68">
        <v>149</v>
      </c>
      <c r="C301" s="445"/>
      <c r="D301" s="445"/>
      <c r="E301" s="445"/>
      <c r="F301" s="445"/>
      <c r="G301" s="445"/>
      <c r="H301" s="445"/>
      <c r="I301" s="71"/>
      <c r="J301" s="71"/>
      <c r="K301" s="446"/>
      <c r="L301" s="446"/>
      <c r="M301" s="447"/>
      <c r="N301" s="447"/>
      <c r="O301" s="23"/>
      <c r="P301" s="16"/>
    </row>
    <row r="302" spans="1:17" x14ac:dyDescent="0.25">
      <c r="B302" s="70">
        <v>150</v>
      </c>
      <c r="C302" s="445"/>
      <c r="D302" s="445"/>
      <c r="E302" s="445"/>
      <c r="F302" s="445"/>
      <c r="G302" s="445"/>
      <c r="H302" s="445"/>
      <c r="I302" s="71"/>
      <c r="J302" s="71"/>
      <c r="K302" s="446"/>
      <c r="L302" s="446"/>
      <c r="M302" s="447"/>
      <c r="N302" s="447"/>
      <c r="O302" s="23"/>
      <c r="P302" s="16"/>
    </row>
    <row r="303" spans="1:17" x14ac:dyDescent="0.25">
      <c r="B303" s="68">
        <v>151</v>
      </c>
      <c r="C303" s="445"/>
      <c r="D303" s="445"/>
      <c r="E303" s="445"/>
      <c r="F303" s="445"/>
      <c r="G303" s="445"/>
      <c r="H303" s="445"/>
      <c r="I303" s="71"/>
      <c r="J303" s="71"/>
      <c r="K303" s="446"/>
      <c r="L303" s="446"/>
      <c r="M303" s="447"/>
      <c r="N303" s="447"/>
      <c r="O303" s="23"/>
      <c r="P303" s="16"/>
    </row>
    <row r="304" spans="1:17" x14ac:dyDescent="0.25">
      <c r="B304" s="70">
        <v>152</v>
      </c>
      <c r="C304" s="445"/>
      <c r="D304" s="445"/>
      <c r="E304" s="445"/>
      <c r="F304" s="445"/>
      <c r="G304" s="445"/>
      <c r="H304" s="445"/>
      <c r="I304" s="71"/>
      <c r="J304" s="71"/>
      <c r="K304" s="446"/>
      <c r="L304" s="446"/>
      <c r="M304" s="447"/>
      <c r="N304" s="447"/>
      <c r="O304" s="23"/>
      <c r="P304" s="16"/>
    </row>
    <row r="305" spans="1:17" x14ac:dyDescent="0.25">
      <c r="B305" s="68">
        <v>153</v>
      </c>
      <c r="C305" s="445"/>
      <c r="D305" s="445"/>
      <c r="E305" s="445"/>
      <c r="F305" s="445"/>
      <c r="G305" s="445"/>
      <c r="H305" s="445"/>
      <c r="I305" s="71"/>
      <c r="J305" s="71"/>
      <c r="K305" s="446"/>
      <c r="L305" s="446"/>
      <c r="M305" s="447"/>
      <c r="N305" s="447"/>
      <c r="O305" s="23"/>
      <c r="P305" s="16"/>
    </row>
    <row r="306" spans="1:17" x14ac:dyDescent="0.25">
      <c r="B306" s="70">
        <v>154</v>
      </c>
      <c r="C306" s="445"/>
      <c r="D306" s="445"/>
      <c r="E306" s="445"/>
      <c r="F306" s="445"/>
      <c r="G306" s="445"/>
      <c r="H306" s="445"/>
      <c r="I306" s="71"/>
      <c r="J306" s="71"/>
      <c r="K306" s="446"/>
      <c r="L306" s="446"/>
      <c r="M306" s="447"/>
      <c r="N306" s="447"/>
      <c r="O306" s="23"/>
      <c r="P306" s="16"/>
    </row>
    <row r="307" spans="1:17" x14ac:dyDescent="0.25">
      <c r="B307" s="68">
        <v>155</v>
      </c>
      <c r="C307" s="445"/>
      <c r="D307" s="445"/>
      <c r="E307" s="445"/>
      <c r="F307" s="445"/>
      <c r="G307" s="445"/>
      <c r="H307" s="445"/>
      <c r="I307" s="71"/>
      <c r="J307" s="71"/>
      <c r="K307" s="446"/>
      <c r="L307" s="446"/>
      <c r="M307" s="447"/>
      <c r="N307" s="447"/>
      <c r="O307" s="23"/>
      <c r="P307" s="16"/>
    </row>
    <row r="308" spans="1:17" x14ac:dyDescent="0.25">
      <c r="B308" s="70">
        <v>156</v>
      </c>
      <c r="C308" s="445"/>
      <c r="D308" s="445"/>
      <c r="E308" s="445"/>
      <c r="F308" s="445"/>
      <c r="G308" s="445"/>
      <c r="H308" s="445"/>
      <c r="I308" s="71"/>
      <c r="J308" s="71"/>
      <c r="K308" s="446"/>
      <c r="L308" s="446"/>
      <c r="M308" s="447"/>
      <c r="N308" s="447"/>
      <c r="O308" s="23"/>
      <c r="P308" s="16"/>
    </row>
    <row r="309" spans="1:17" x14ac:dyDescent="0.25">
      <c r="B309" s="68">
        <v>157</v>
      </c>
      <c r="C309" s="445"/>
      <c r="D309" s="445"/>
      <c r="E309" s="445"/>
      <c r="F309" s="445"/>
      <c r="G309" s="445"/>
      <c r="H309" s="445"/>
      <c r="I309" s="71"/>
      <c r="J309" s="71"/>
      <c r="K309" s="446"/>
      <c r="L309" s="446"/>
      <c r="M309" s="447"/>
      <c r="N309" s="447"/>
      <c r="O309" s="23"/>
      <c r="P309" s="16"/>
    </row>
    <row r="310" spans="1:17" x14ac:dyDescent="0.25">
      <c r="B310" s="70">
        <v>158</v>
      </c>
      <c r="C310" s="445"/>
      <c r="D310" s="445"/>
      <c r="E310" s="445"/>
      <c r="F310" s="445"/>
      <c r="G310" s="445"/>
      <c r="H310" s="445"/>
      <c r="I310" s="71"/>
      <c r="J310" s="71"/>
      <c r="K310" s="446"/>
      <c r="L310" s="446"/>
      <c r="M310" s="447"/>
      <c r="N310" s="447"/>
      <c r="O310" s="23"/>
    </row>
    <row r="311" spans="1:17" x14ac:dyDescent="0.25">
      <c r="B311" s="68">
        <v>159</v>
      </c>
      <c r="C311" s="445"/>
      <c r="D311" s="445"/>
      <c r="E311" s="445"/>
      <c r="F311" s="445"/>
      <c r="G311" s="445"/>
      <c r="H311" s="445"/>
      <c r="I311" s="71"/>
      <c r="J311" s="71"/>
      <c r="K311" s="446"/>
      <c r="L311" s="446"/>
      <c r="M311" s="447"/>
      <c r="N311" s="447"/>
      <c r="O311" s="23"/>
    </row>
    <row r="312" spans="1:17" x14ac:dyDescent="0.25">
      <c r="B312" s="70">
        <v>160</v>
      </c>
      <c r="C312" s="445"/>
      <c r="D312" s="445"/>
      <c r="E312" s="445"/>
      <c r="F312" s="445"/>
      <c r="G312" s="445"/>
      <c r="H312" s="445"/>
      <c r="I312" s="71"/>
      <c r="J312" s="71"/>
      <c r="K312" s="446"/>
      <c r="L312" s="446"/>
      <c r="M312" s="447"/>
      <c r="N312" s="447"/>
    </row>
    <row r="313" spans="1:17" x14ac:dyDescent="0.25">
      <c r="B313" s="68">
        <v>161</v>
      </c>
      <c r="C313" s="445"/>
      <c r="D313" s="445"/>
      <c r="E313" s="445"/>
      <c r="F313" s="445"/>
      <c r="G313" s="445"/>
      <c r="H313" s="445"/>
      <c r="I313" s="71"/>
      <c r="J313" s="71"/>
      <c r="K313" s="446"/>
      <c r="L313" s="446"/>
      <c r="M313" s="447"/>
      <c r="N313" s="447"/>
    </row>
    <row r="314" spans="1:17" x14ac:dyDescent="0.25">
      <c r="B314" s="70">
        <v>162</v>
      </c>
      <c r="C314" s="445"/>
      <c r="D314" s="445"/>
      <c r="E314" s="445"/>
      <c r="F314" s="445"/>
      <c r="G314" s="445"/>
      <c r="H314" s="445"/>
      <c r="I314" s="71"/>
      <c r="J314" s="71"/>
      <c r="K314" s="446"/>
      <c r="L314" s="446"/>
      <c r="M314" s="447"/>
      <c r="N314" s="447"/>
    </row>
    <row r="316" spans="1:17" ht="22.5" customHeight="1" thickBot="1" x14ac:dyDescent="0.4">
      <c r="A316" s="387" t="s">
        <v>19</v>
      </c>
      <c r="B316" s="387"/>
      <c r="C316" s="387"/>
      <c r="D316" s="387"/>
      <c r="E316" s="388" t="str">
        <f>E36</f>
        <v>PETROBRAS/UNIDADE DE OPERAÇÕES DE EXPLORAÇÃO E PRODUÇÃO DECAMPOS</v>
      </c>
      <c r="F316" s="388"/>
      <c r="G316" s="388"/>
      <c r="H316" s="388"/>
      <c r="I316" s="388"/>
      <c r="L316" s="389" t="s">
        <v>21</v>
      </c>
      <c r="M316" s="389"/>
      <c r="N316" s="389"/>
      <c r="O316" s="389"/>
      <c r="P316" s="389"/>
      <c r="Q316" s="389"/>
    </row>
    <row r="317" spans="1:17" ht="6" customHeight="1" thickBot="1" x14ac:dyDescent="0.3">
      <c r="I317" s="24"/>
      <c r="J317" s="18"/>
      <c r="K317" s="18"/>
      <c r="L317" s="18"/>
      <c r="M317" s="18"/>
      <c r="N317" s="18"/>
      <c r="O317" s="18"/>
      <c r="P317" s="18"/>
      <c r="Q317" s="18"/>
    </row>
    <row r="318" spans="1:17" ht="18" customHeight="1" thickBot="1" x14ac:dyDescent="0.3">
      <c r="A318" s="390" t="s">
        <v>5</v>
      </c>
      <c r="B318" s="418" t="str">
        <f>B38</f>
        <v>10</v>
      </c>
      <c r="C318" s="65"/>
      <c r="D318" s="364" t="s">
        <v>164</v>
      </c>
      <c r="E318" s="364"/>
      <c r="F318" s="364"/>
      <c r="G318" s="364"/>
      <c r="H318" s="364"/>
      <c r="I318" s="364"/>
      <c r="L318" s="416" t="s">
        <v>122</v>
      </c>
      <c r="M318" s="416"/>
      <c r="N318" s="416"/>
      <c r="O318" s="416"/>
      <c r="P318" s="416"/>
      <c r="Q318" s="416"/>
    </row>
    <row r="319" spans="1:17" ht="15" customHeight="1" thickBot="1" x14ac:dyDescent="0.3">
      <c r="A319" s="390"/>
      <c r="B319" s="418"/>
      <c r="C319" s="17"/>
      <c r="D319" s="364" t="s">
        <v>7</v>
      </c>
      <c r="E319" s="364"/>
      <c r="F319" s="364"/>
      <c r="G319" s="364" t="s">
        <v>8</v>
      </c>
      <c r="H319" s="364"/>
      <c r="I319" s="364"/>
    </row>
    <row r="320" spans="1:17" ht="15" customHeight="1" x14ac:dyDescent="0.3">
      <c r="A320" s="371" t="s">
        <v>4</v>
      </c>
      <c r="B320" s="371"/>
      <c r="C320" s="24"/>
      <c r="D320" s="11" t="s">
        <v>9</v>
      </c>
      <c r="E320" s="11" t="s">
        <v>10</v>
      </c>
      <c r="F320" s="11" t="s">
        <v>11</v>
      </c>
      <c r="G320" s="11" t="s">
        <v>9</v>
      </c>
      <c r="H320" s="11" t="s">
        <v>10</v>
      </c>
      <c r="I320" s="11" t="s">
        <v>11</v>
      </c>
      <c r="L320" s="413" t="s">
        <v>124</v>
      </c>
      <c r="M320" s="413"/>
      <c r="N320" s="413"/>
      <c r="O320" s="413"/>
      <c r="P320" s="413"/>
      <c r="Q320" s="413"/>
    </row>
    <row r="321" spans="1:17" ht="15" customHeight="1" thickBot="1" x14ac:dyDescent="0.3">
      <c r="A321" s="414">
        <f>IF(A41=0,"",A41)</f>
        <v>46112</v>
      </c>
      <c r="B321" s="414"/>
      <c r="D321" s="26">
        <f t="shared" ref="D321:I321" si="8">IF(D41=0,"",D41)</f>
        <v>1</v>
      </c>
      <c r="E321" s="26">
        <f t="shared" si="8"/>
        <v>1</v>
      </c>
      <c r="F321" s="26">
        <f t="shared" si="8"/>
        <v>2025</v>
      </c>
      <c r="G321" s="26">
        <f t="shared" si="8"/>
        <v>31</v>
      </c>
      <c r="H321" s="26">
        <f t="shared" si="8"/>
        <v>12</v>
      </c>
      <c r="I321" s="26">
        <f t="shared" si="8"/>
        <v>2025</v>
      </c>
      <c r="L321" s="415" t="s">
        <v>24</v>
      </c>
      <c r="M321" s="415"/>
      <c r="N321" s="415"/>
      <c r="O321" s="415"/>
      <c r="P321" s="415"/>
      <c r="Q321" s="415"/>
    </row>
    <row r="322" spans="1:17" ht="6" customHeight="1" x14ac:dyDescent="0.25">
      <c r="Q322" s="24"/>
    </row>
    <row r="323" spans="1:17" ht="13.5" customHeight="1" x14ac:dyDescent="0.25">
      <c r="L323" s="24"/>
      <c r="M323" s="24"/>
      <c r="N323" s="57"/>
      <c r="O323" s="24"/>
      <c r="P323" s="24"/>
      <c r="Q323" s="11" t="s">
        <v>176</v>
      </c>
    </row>
    <row r="324" spans="1:17" ht="6" customHeight="1" thickBot="1" x14ac:dyDescent="0.3">
      <c r="J324" s="24"/>
      <c r="K324" s="24"/>
      <c r="L324" s="24"/>
      <c r="M324" s="24"/>
      <c r="N324" s="24"/>
      <c r="O324" s="24"/>
    </row>
    <row r="325" spans="1:17" ht="18.3" customHeight="1" thickBot="1" x14ac:dyDescent="0.3">
      <c r="A325" s="416" t="s">
        <v>126</v>
      </c>
      <c r="B325" s="416"/>
      <c r="C325" s="416"/>
      <c r="D325" s="416"/>
      <c r="E325" s="416"/>
      <c r="F325" s="416"/>
      <c r="G325" s="416"/>
      <c r="H325" s="416"/>
      <c r="I325" s="416"/>
      <c r="J325" s="416"/>
      <c r="K325" s="416"/>
      <c r="L325" s="416"/>
      <c r="M325" s="416"/>
      <c r="N325" s="416"/>
      <c r="O325" s="416"/>
      <c r="P325" s="416"/>
      <c r="Q325" s="416"/>
    </row>
    <row r="326" spans="1:17" ht="12.75" customHeight="1" x14ac:dyDescent="0.25">
      <c r="A326" s="79"/>
      <c r="B326" s="79"/>
      <c r="C326" s="79"/>
      <c r="D326" s="79"/>
      <c r="E326" s="79"/>
      <c r="F326" s="79"/>
      <c r="G326" s="79"/>
      <c r="H326" s="79"/>
      <c r="I326" s="79"/>
      <c r="J326" s="79"/>
      <c r="K326" s="79"/>
      <c r="L326" s="79"/>
      <c r="M326" s="79"/>
      <c r="N326" s="79"/>
      <c r="O326" s="79"/>
      <c r="P326" s="79"/>
      <c r="Q326" s="79"/>
    </row>
    <row r="327" spans="1:17" ht="13.5" customHeight="1" x14ac:dyDescent="0.25">
      <c r="B327" s="52"/>
      <c r="C327" s="41"/>
      <c r="D327" s="41"/>
      <c r="E327" s="41"/>
      <c r="F327" s="364" t="s">
        <v>177</v>
      </c>
      <c r="G327" s="364"/>
      <c r="H327" s="364"/>
      <c r="I327" s="364"/>
      <c r="J327" s="364"/>
      <c r="K327" s="364"/>
      <c r="L327" s="364"/>
      <c r="M327" s="364"/>
      <c r="N327" s="364"/>
    </row>
    <row r="328" spans="1:17" ht="13.5" customHeight="1" x14ac:dyDescent="0.25">
      <c r="B328" s="52"/>
      <c r="C328" s="41"/>
      <c r="D328" s="41"/>
      <c r="E328" s="41"/>
      <c r="F328" s="80" t="s">
        <v>53</v>
      </c>
      <c r="G328" s="441" t="s">
        <v>178</v>
      </c>
      <c r="H328" s="441"/>
      <c r="I328" s="441"/>
      <c r="J328" s="441"/>
      <c r="K328" s="441"/>
      <c r="L328" s="441"/>
      <c r="M328" s="441"/>
      <c r="N328" s="441"/>
    </row>
    <row r="329" spans="1:17" ht="13.5" customHeight="1" x14ac:dyDescent="0.25">
      <c r="B329" s="52"/>
      <c r="C329" s="41"/>
      <c r="D329" s="41"/>
      <c r="E329" s="41"/>
      <c r="F329" s="81" t="s">
        <v>179</v>
      </c>
      <c r="G329" s="442" t="s">
        <v>180</v>
      </c>
      <c r="H329" s="443"/>
      <c r="I329" s="443"/>
      <c r="J329" s="443"/>
      <c r="K329" s="443"/>
      <c r="L329" s="443"/>
      <c r="M329" s="443"/>
      <c r="N329" s="444"/>
    </row>
    <row r="330" spans="1:17" ht="13.5" customHeight="1" x14ac:dyDescent="0.25">
      <c r="B330" s="52"/>
      <c r="C330" s="41"/>
      <c r="D330" s="41"/>
      <c r="E330" s="41"/>
      <c r="F330" s="81" t="s">
        <v>181</v>
      </c>
      <c r="G330" s="440"/>
      <c r="H330" s="440"/>
      <c r="I330" s="440"/>
      <c r="J330" s="440"/>
      <c r="K330" s="440"/>
      <c r="L330" s="440"/>
      <c r="M330" s="440"/>
      <c r="N330" s="440"/>
    </row>
    <row r="331" spans="1:17" ht="13.5" customHeight="1" x14ac:dyDescent="0.25">
      <c r="B331" s="52"/>
      <c r="C331" s="41"/>
      <c r="D331" s="41"/>
      <c r="E331" s="41"/>
      <c r="F331" s="81" t="s">
        <v>182</v>
      </c>
      <c r="G331" s="440"/>
      <c r="H331" s="440"/>
      <c r="I331" s="440"/>
      <c r="J331" s="440"/>
      <c r="K331" s="440"/>
      <c r="L331" s="440"/>
      <c r="M331" s="440"/>
      <c r="N331" s="440"/>
    </row>
    <row r="332" spans="1:17" ht="13.5" customHeight="1" x14ac:dyDescent="0.25">
      <c r="B332" s="52"/>
      <c r="C332" s="41"/>
      <c r="D332" s="41"/>
      <c r="E332" s="41"/>
      <c r="F332" s="81" t="s">
        <v>183</v>
      </c>
      <c r="G332" s="442"/>
      <c r="H332" s="443"/>
      <c r="I332" s="443"/>
      <c r="J332" s="443"/>
      <c r="K332" s="443"/>
      <c r="L332" s="443"/>
      <c r="M332" s="443"/>
      <c r="N332" s="444"/>
    </row>
    <row r="333" spans="1:17" ht="13.5" customHeight="1" x14ac:dyDescent="0.25">
      <c r="B333" s="52"/>
      <c r="C333" s="41"/>
      <c r="D333" s="41"/>
      <c r="E333" s="41"/>
      <c r="F333" s="81" t="s">
        <v>184</v>
      </c>
      <c r="G333" s="442"/>
      <c r="H333" s="443"/>
      <c r="I333" s="443"/>
      <c r="J333" s="443"/>
      <c r="K333" s="443"/>
      <c r="L333" s="443"/>
      <c r="M333" s="443"/>
      <c r="N333" s="444"/>
    </row>
    <row r="334" spans="1:17" ht="13.5" customHeight="1" x14ac:dyDescent="0.25">
      <c r="B334" s="52"/>
      <c r="C334" s="41"/>
      <c r="D334" s="41"/>
      <c r="E334" s="41"/>
      <c r="F334" s="81" t="s">
        <v>185</v>
      </c>
      <c r="G334" s="442"/>
      <c r="H334" s="443"/>
      <c r="I334" s="443"/>
      <c r="J334" s="443"/>
      <c r="K334" s="443"/>
      <c r="L334" s="443"/>
      <c r="M334" s="443"/>
      <c r="N334" s="444"/>
    </row>
    <row r="335" spans="1:17" ht="13.5" customHeight="1" x14ac:dyDescent="0.25">
      <c r="B335" s="52"/>
      <c r="C335" s="41"/>
      <c r="D335" s="41"/>
      <c r="E335" s="41"/>
      <c r="F335" s="81" t="s">
        <v>186</v>
      </c>
      <c r="G335" s="442"/>
      <c r="H335" s="443"/>
      <c r="I335" s="443"/>
      <c r="J335" s="443"/>
      <c r="K335" s="443"/>
      <c r="L335" s="443"/>
      <c r="M335" s="443"/>
      <c r="N335" s="444"/>
    </row>
    <row r="336" spans="1:17" ht="13.5" customHeight="1" x14ac:dyDescent="0.25">
      <c r="B336" s="52"/>
      <c r="C336" s="41"/>
      <c r="D336" s="41"/>
      <c r="E336" s="41"/>
      <c r="F336" s="81" t="s">
        <v>187</v>
      </c>
      <c r="G336" s="442"/>
      <c r="H336" s="443"/>
      <c r="I336" s="443"/>
      <c r="J336" s="443"/>
      <c r="K336" s="443"/>
      <c r="L336" s="443"/>
      <c r="M336" s="443"/>
      <c r="N336" s="444"/>
    </row>
    <row r="337" spans="1:17" ht="13.5" customHeight="1" x14ac:dyDescent="0.25">
      <c r="B337" s="52"/>
      <c r="C337" s="41"/>
      <c r="D337" s="41"/>
      <c r="E337" s="41"/>
      <c r="F337" s="81" t="s">
        <v>188</v>
      </c>
      <c r="G337" s="442"/>
      <c r="H337" s="443"/>
      <c r="I337" s="443"/>
      <c r="J337" s="443"/>
      <c r="K337" s="443"/>
      <c r="L337" s="443"/>
      <c r="M337" s="443"/>
      <c r="N337" s="444"/>
    </row>
    <row r="338" spans="1:17" ht="13.5" customHeight="1" x14ac:dyDescent="0.25">
      <c r="B338" s="52"/>
      <c r="C338" s="41"/>
      <c r="D338" s="41"/>
      <c r="E338" s="41"/>
      <c r="F338" s="81" t="s">
        <v>189</v>
      </c>
      <c r="G338" s="442"/>
      <c r="H338" s="443"/>
      <c r="I338" s="443"/>
      <c r="J338" s="443"/>
      <c r="K338" s="443"/>
      <c r="L338" s="443"/>
      <c r="M338" s="443"/>
      <c r="N338" s="444"/>
    </row>
    <row r="339" spans="1:17" ht="13.5" customHeight="1" x14ac:dyDescent="0.25">
      <c r="B339" s="52"/>
      <c r="C339" s="41"/>
      <c r="D339" s="41"/>
      <c r="E339" s="41"/>
      <c r="F339" s="81" t="s">
        <v>190</v>
      </c>
      <c r="G339" s="442"/>
      <c r="H339" s="443"/>
      <c r="I339" s="443"/>
      <c r="J339" s="443"/>
      <c r="K339" s="443"/>
      <c r="L339" s="443"/>
      <c r="M339" s="443"/>
      <c r="N339" s="444"/>
    </row>
    <row r="340" spans="1:17" ht="13.5" customHeight="1" x14ac:dyDescent="0.25">
      <c r="B340" s="52"/>
      <c r="C340" s="41"/>
      <c r="D340" s="41"/>
      <c r="E340" s="41"/>
      <c r="F340" s="81" t="s">
        <v>191</v>
      </c>
      <c r="G340" s="442"/>
      <c r="H340" s="443"/>
      <c r="I340" s="443"/>
      <c r="J340" s="443"/>
      <c r="K340" s="443"/>
      <c r="L340" s="443"/>
      <c r="M340" s="443"/>
      <c r="N340" s="444"/>
    </row>
    <row r="341" spans="1:17" ht="13.5" customHeight="1" x14ac:dyDescent="0.25">
      <c r="B341" s="52"/>
      <c r="C341" s="41"/>
      <c r="D341" s="41"/>
      <c r="E341" s="41"/>
      <c r="F341" s="81" t="s">
        <v>192</v>
      </c>
      <c r="G341" s="442"/>
      <c r="H341" s="443"/>
      <c r="I341" s="443"/>
      <c r="J341" s="443"/>
      <c r="K341" s="443"/>
      <c r="L341" s="443"/>
      <c r="M341" s="443"/>
      <c r="N341" s="444"/>
    </row>
    <row r="342" spans="1:17" ht="13.5" customHeight="1" x14ac:dyDescent="0.25">
      <c r="B342" s="52"/>
      <c r="C342" s="41"/>
      <c r="D342" s="41"/>
      <c r="E342" s="41"/>
      <c r="F342" s="81" t="s">
        <v>193</v>
      </c>
      <c r="G342" s="442"/>
      <c r="H342" s="443"/>
      <c r="I342" s="443"/>
      <c r="J342" s="443"/>
      <c r="K342" s="443"/>
      <c r="L342" s="443"/>
      <c r="M342" s="443"/>
      <c r="N342" s="444"/>
    </row>
    <row r="343" spans="1:17" ht="13.5" customHeight="1" x14ac:dyDescent="0.25">
      <c r="B343" s="52"/>
      <c r="C343" s="41"/>
      <c r="D343" s="41"/>
      <c r="E343" s="41"/>
      <c r="F343" s="81" t="s">
        <v>194</v>
      </c>
      <c r="G343" s="442"/>
      <c r="H343" s="443"/>
      <c r="I343" s="443"/>
      <c r="J343" s="443"/>
      <c r="K343" s="443"/>
      <c r="L343" s="443"/>
      <c r="M343" s="443"/>
      <c r="N343" s="444"/>
    </row>
    <row r="344" spans="1:17" ht="13.5" customHeight="1" x14ac:dyDescent="0.25">
      <c r="B344" s="52"/>
      <c r="C344" s="41"/>
      <c r="D344" s="41"/>
      <c r="E344" s="41"/>
      <c r="F344" s="81" t="s">
        <v>195</v>
      </c>
      <c r="G344" s="442"/>
      <c r="H344" s="443"/>
      <c r="I344" s="443"/>
      <c r="J344" s="443"/>
      <c r="K344" s="443"/>
      <c r="L344" s="443"/>
      <c r="M344" s="443"/>
      <c r="N344" s="444"/>
    </row>
    <row r="345" spans="1:17" ht="13.5" customHeight="1" x14ac:dyDescent="0.25">
      <c r="B345" s="52"/>
      <c r="C345" s="41"/>
      <c r="D345" s="41"/>
      <c r="E345" s="41"/>
      <c r="F345" s="81" t="s">
        <v>196</v>
      </c>
      <c r="G345" s="440"/>
      <c r="H345" s="440"/>
      <c r="I345" s="440"/>
      <c r="J345" s="440"/>
      <c r="K345" s="440"/>
      <c r="L345" s="440"/>
      <c r="M345" s="440"/>
      <c r="N345" s="440"/>
    </row>
    <row r="346" spans="1:17" ht="13.5" customHeight="1" x14ac:dyDescent="0.25">
      <c r="B346" s="52"/>
      <c r="C346" s="41"/>
      <c r="D346" s="41"/>
      <c r="E346" s="41"/>
      <c r="F346" s="81" t="s">
        <v>197</v>
      </c>
      <c r="G346" s="442"/>
      <c r="H346" s="443"/>
      <c r="I346" s="443"/>
      <c r="J346" s="443"/>
      <c r="K346" s="443"/>
      <c r="L346" s="443"/>
      <c r="M346" s="443"/>
      <c r="N346" s="444"/>
    </row>
    <row r="347" spans="1:17" ht="13.5" customHeight="1" x14ac:dyDescent="0.25">
      <c r="B347" s="52"/>
      <c r="C347" s="41"/>
      <c r="D347" s="41"/>
      <c r="E347" s="41"/>
      <c r="F347" s="81" t="s">
        <v>198</v>
      </c>
      <c r="G347" s="440"/>
      <c r="H347" s="440"/>
      <c r="I347" s="440"/>
      <c r="J347" s="440"/>
      <c r="K347" s="440"/>
      <c r="L347" s="440"/>
      <c r="M347" s="440"/>
      <c r="N347" s="440"/>
    </row>
    <row r="348" spans="1:17" ht="13.5" customHeight="1" x14ac:dyDescent="0.25">
      <c r="B348" s="52"/>
      <c r="C348" s="41"/>
      <c r="D348" s="41"/>
      <c r="E348" s="41"/>
      <c r="F348" s="81" t="s">
        <v>199</v>
      </c>
      <c r="G348" s="440"/>
      <c r="H348" s="440"/>
      <c r="I348" s="440"/>
      <c r="J348" s="440"/>
      <c r="K348" s="440"/>
      <c r="L348" s="440"/>
      <c r="M348" s="440"/>
      <c r="N348" s="440"/>
    </row>
    <row r="349" spans="1:17" ht="13.5" customHeight="1" x14ac:dyDescent="0.25">
      <c r="B349" s="52"/>
      <c r="C349" s="41"/>
      <c r="D349" s="41"/>
      <c r="E349" s="41"/>
      <c r="F349" s="81" t="s">
        <v>200</v>
      </c>
      <c r="G349" s="440"/>
      <c r="H349" s="440"/>
      <c r="I349" s="440"/>
      <c r="J349" s="440"/>
      <c r="K349" s="440"/>
      <c r="L349" s="440"/>
      <c r="M349" s="440"/>
      <c r="N349" s="440"/>
    </row>
    <row r="350" spans="1:17" ht="13.5" customHeight="1" thickBot="1" x14ac:dyDescent="0.3">
      <c r="B350" s="52"/>
      <c r="C350" s="41"/>
      <c r="D350" s="41"/>
      <c r="E350" s="41"/>
      <c r="F350" s="17"/>
      <c r="G350" s="32"/>
      <c r="H350" s="32"/>
      <c r="I350" s="32"/>
      <c r="J350" s="32"/>
      <c r="K350" s="32"/>
      <c r="L350" s="32"/>
      <c r="M350" s="32"/>
      <c r="N350" s="32"/>
    </row>
    <row r="351" spans="1:17" ht="22.35" customHeight="1" thickBot="1" x14ac:dyDescent="0.4">
      <c r="A351" s="387" t="s">
        <v>19</v>
      </c>
      <c r="B351" s="387"/>
      <c r="C351" s="387"/>
      <c r="D351" s="387"/>
      <c r="E351" s="388" t="str">
        <f>E1</f>
        <v>PETROBRAS/UNIDADE DE OPERAÇÕES DE EXPLORAÇÃO E PRODUÇÃO DECAMPOS</v>
      </c>
      <c r="F351" s="388"/>
      <c r="G351" s="388"/>
      <c r="H351" s="388"/>
      <c r="I351" s="388"/>
      <c r="L351" s="389" t="s">
        <v>21</v>
      </c>
      <c r="M351" s="389"/>
      <c r="N351" s="389"/>
      <c r="O351" s="389"/>
      <c r="P351" s="389"/>
      <c r="Q351" s="389"/>
    </row>
    <row r="352" spans="1:17" ht="6" customHeight="1" thickBot="1" x14ac:dyDescent="0.3">
      <c r="I352" s="24"/>
      <c r="J352" s="18"/>
      <c r="K352" s="18"/>
      <c r="L352" s="18"/>
      <c r="M352" s="18"/>
      <c r="N352" s="18"/>
      <c r="O352" s="18"/>
      <c r="P352" s="18"/>
      <c r="Q352" s="18"/>
    </row>
    <row r="353" spans="1:17" ht="18.3" customHeight="1" thickBot="1" x14ac:dyDescent="0.3">
      <c r="A353" s="390" t="s">
        <v>5</v>
      </c>
      <c r="B353" s="418" t="str">
        <f>B318</f>
        <v>10</v>
      </c>
      <c r="C353" s="65"/>
      <c r="D353" s="364" t="s">
        <v>164</v>
      </c>
      <c r="E353" s="364"/>
      <c r="F353" s="364"/>
      <c r="G353" s="364"/>
      <c r="H353" s="364"/>
      <c r="I353" s="364"/>
      <c r="L353" s="416" t="s">
        <v>122</v>
      </c>
      <c r="M353" s="416"/>
      <c r="N353" s="416"/>
      <c r="O353" s="416"/>
      <c r="P353" s="416"/>
      <c r="Q353" s="416"/>
    </row>
    <row r="354" spans="1:17" ht="15" customHeight="1" thickBot="1" x14ac:dyDescent="0.3">
      <c r="A354" s="390"/>
      <c r="B354" s="418"/>
      <c r="C354" s="17"/>
      <c r="D354" s="364" t="s">
        <v>7</v>
      </c>
      <c r="E354" s="364"/>
      <c r="F354" s="364"/>
      <c r="G354" s="364" t="s">
        <v>8</v>
      </c>
      <c r="H354" s="364"/>
      <c r="I354" s="364"/>
    </row>
    <row r="355" spans="1:17" ht="15" customHeight="1" x14ac:dyDescent="0.3">
      <c r="A355" s="371" t="s">
        <v>4</v>
      </c>
      <c r="B355" s="371"/>
      <c r="C355" s="24"/>
      <c r="D355" s="11" t="s">
        <v>9</v>
      </c>
      <c r="E355" s="11" t="s">
        <v>10</v>
      </c>
      <c r="F355" s="11" t="s">
        <v>11</v>
      </c>
      <c r="G355" s="11" t="s">
        <v>9</v>
      </c>
      <c r="H355" s="11" t="s">
        <v>10</v>
      </c>
      <c r="I355" s="11" t="s">
        <v>11</v>
      </c>
      <c r="L355" s="413" t="s">
        <v>124</v>
      </c>
      <c r="M355" s="413"/>
      <c r="N355" s="413"/>
      <c r="O355" s="413"/>
      <c r="P355" s="413"/>
      <c r="Q355" s="413"/>
    </row>
    <row r="356" spans="1:17" ht="15" customHeight="1" thickBot="1" x14ac:dyDescent="0.3">
      <c r="A356" s="414">
        <f>IF(A321=0,"",A321)</f>
        <v>46112</v>
      </c>
      <c r="B356" s="414"/>
      <c r="D356" s="26">
        <f t="shared" ref="D356:I356" si="9">IF(D321=0,"",D321)</f>
        <v>1</v>
      </c>
      <c r="E356" s="26">
        <f t="shared" si="9"/>
        <v>1</v>
      </c>
      <c r="F356" s="26">
        <f t="shared" si="9"/>
        <v>2025</v>
      </c>
      <c r="G356" s="26">
        <f t="shared" si="9"/>
        <v>31</v>
      </c>
      <c r="H356" s="26">
        <f t="shared" si="9"/>
        <v>12</v>
      </c>
      <c r="I356" s="26">
        <f t="shared" si="9"/>
        <v>2025</v>
      </c>
      <c r="L356" s="415" t="s">
        <v>24</v>
      </c>
      <c r="M356" s="415"/>
      <c r="N356" s="415"/>
      <c r="O356" s="415"/>
      <c r="P356" s="415"/>
      <c r="Q356" s="415"/>
    </row>
    <row r="357" spans="1:17" ht="6" customHeight="1" x14ac:dyDescent="0.25">
      <c r="Q357" s="24"/>
    </row>
    <row r="358" spans="1:17" ht="13.5" customHeight="1" x14ac:dyDescent="0.25">
      <c r="L358" s="24"/>
      <c r="M358" s="24"/>
      <c r="N358" s="57"/>
      <c r="O358" s="24"/>
      <c r="P358" s="24"/>
      <c r="Q358" s="11" t="s">
        <v>201</v>
      </c>
    </row>
    <row r="359" spans="1:17" ht="6" customHeight="1" thickBot="1" x14ac:dyDescent="0.3">
      <c r="J359" s="24"/>
      <c r="K359" s="24"/>
      <c r="L359" s="24"/>
      <c r="M359" s="24"/>
      <c r="N359" s="24"/>
      <c r="O359" s="24"/>
    </row>
    <row r="360" spans="1:17" ht="18.3" customHeight="1" thickBot="1" x14ac:dyDescent="0.3">
      <c r="A360" s="416" t="s">
        <v>126</v>
      </c>
      <c r="B360" s="416"/>
      <c r="C360" s="416"/>
      <c r="D360" s="416"/>
      <c r="E360" s="416"/>
      <c r="F360" s="416"/>
      <c r="G360" s="416"/>
      <c r="H360" s="416"/>
      <c r="I360" s="416"/>
      <c r="J360" s="416"/>
      <c r="K360" s="416"/>
      <c r="L360" s="416"/>
      <c r="M360" s="416"/>
      <c r="N360" s="416"/>
      <c r="O360" s="416"/>
      <c r="P360" s="416"/>
      <c r="Q360" s="416"/>
    </row>
    <row r="361" spans="1:17" ht="13.5" customHeight="1" x14ac:dyDescent="0.25">
      <c r="A361" s="79"/>
      <c r="B361" s="79"/>
      <c r="C361" s="79"/>
      <c r="D361" s="79"/>
      <c r="E361" s="79"/>
      <c r="F361" s="79"/>
      <c r="G361" s="79"/>
      <c r="H361" s="79"/>
      <c r="I361" s="79"/>
      <c r="J361" s="79"/>
      <c r="K361" s="79"/>
      <c r="L361" s="79"/>
      <c r="M361" s="79"/>
      <c r="N361" s="79"/>
      <c r="O361" s="79"/>
      <c r="P361" s="79"/>
      <c r="Q361" s="79"/>
    </row>
    <row r="362" spans="1:17" ht="13.5" customHeight="1" x14ac:dyDescent="0.25">
      <c r="B362" s="52"/>
      <c r="C362" s="41"/>
      <c r="D362" s="41"/>
      <c r="E362" s="41"/>
      <c r="F362" s="364" t="s">
        <v>202</v>
      </c>
      <c r="G362" s="364"/>
      <c r="H362" s="364"/>
      <c r="I362" s="364"/>
      <c r="J362" s="364"/>
      <c r="K362" s="364"/>
      <c r="L362" s="364"/>
      <c r="M362" s="364"/>
      <c r="N362" s="364"/>
    </row>
    <row r="363" spans="1:17" ht="13.5" customHeight="1" x14ac:dyDescent="0.25">
      <c r="B363" s="52"/>
      <c r="C363" s="41"/>
      <c r="D363" s="41"/>
      <c r="E363" s="41"/>
      <c r="F363" s="80" t="s">
        <v>53</v>
      </c>
      <c r="G363" s="441" t="s">
        <v>178</v>
      </c>
      <c r="H363" s="441"/>
      <c r="I363" s="441"/>
      <c r="J363" s="441"/>
      <c r="K363" s="441"/>
      <c r="L363" s="441"/>
      <c r="M363" s="441"/>
      <c r="N363" s="441"/>
    </row>
    <row r="364" spans="1:17" ht="13.5" customHeight="1" x14ac:dyDescent="0.25">
      <c r="B364" s="52"/>
      <c r="C364" s="41"/>
      <c r="D364" s="41"/>
      <c r="E364" s="41"/>
      <c r="F364" s="81" t="s">
        <v>203</v>
      </c>
      <c r="G364" s="440"/>
      <c r="H364" s="440"/>
      <c r="I364" s="440"/>
      <c r="J364" s="440"/>
      <c r="K364" s="440"/>
      <c r="L364" s="440"/>
      <c r="M364" s="440"/>
      <c r="N364" s="440"/>
    </row>
    <row r="365" spans="1:17" ht="13.5" customHeight="1" x14ac:dyDescent="0.25">
      <c r="B365" s="52"/>
      <c r="C365" s="41"/>
      <c r="D365" s="41"/>
      <c r="E365" s="41"/>
      <c r="F365" s="81" t="s">
        <v>204</v>
      </c>
      <c r="G365" s="440"/>
      <c r="H365" s="440"/>
      <c r="I365" s="440"/>
      <c r="J365" s="440"/>
      <c r="K365" s="440"/>
      <c r="L365" s="440"/>
      <c r="M365" s="440"/>
      <c r="N365" s="440"/>
    </row>
    <row r="366" spans="1:17" ht="13.5" customHeight="1" x14ac:dyDescent="0.25">
      <c r="B366" s="52"/>
      <c r="C366" s="41"/>
      <c r="D366" s="41"/>
      <c r="E366" s="41"/>
      <c r="F366" s="81" t="s">
        <v>205</v>
      </c>
      <c r="G366" s="440"/>
      <c r="H366" s="440"/>
      <c r="I366" s="440"/>
      <c r="J366" s="440"/>
      <c r="K366" s="440"/>
      <c r="L366" s="440"/>
      <c r="M366" s="440"/>
      <c r="N366" s="440"/>
    </row>
    <row r="367" spans="1:17" ht="13.5" customHeight="1" x14ac:dyDescent="0.25">
      <c r="B367" s="52"/>
      <c r="C367" s="41"/>
      <c r="D367" s="41"/>
      <c r="E367" s="41"/>
      <c r="F367" s="81" t="s">
        <v>206</v>
      </c>
      <c r="G367" s="440"/>
      <c r="H367" s="440"/>
      <c r="I367" s="440"/>
      <c r="J367" s="440"/>
      <c r="K367" s="440"/>
      <c r="L367" s="440"/>
      <c r="M367" s="440"/>
      <c r="N367" s="440"/>
    </row>
    <row r="368" spans="1:17" ht="13.5" customHeight="1" x14ac:dyDescent="0.25">
      <c r="B368" s="52"/>
      <c r="C368" s="41"/>
      <c r="D368" s="41"/>
      <c r="E368" s="41"/>
      <c r="F368" s="81" t="s">
        <v>207</v>
      </c>
      <c r="G368" s="440"/>
      <c r="H368" s="440"/>
      <c r="I368" s="440"/>
      <c r="J368" s="440"/>
      <c r="K368" s="440"/>
      <c r="L368" s="440"/>
      <c r="M368" s="440"/>
      <c r="N368" s="440"/>
    </row>
    <row r="369" spans="2:14" ht="13.5" customHeight="1" x14ac:dyDescent="0.25">
      <c r="B369" s="52"/>
      <c r="C369" s="41"/>
      <c r="D369" s="41"/>
      <c r="E369" s="41"/>
      <c r="F369" s="81" t="s">
        <v>208</v>
      </c>
      <c r="G369" s="440"/>
      <c r="H369" s="440"/>
      <c r="I369" s="440"/>
      <c r="J369" s="440"/>
      <c r="K369" s="440"/>
      <c r="L369" s="440"/>
      <c r="M369" s="440"/>
      <c r="N369" s="440"/>
    </row>
    <row r="370" spans="2:14" ht="13.5" customHeight="1" x14ac:dyDescent="0.25">
      <c r="B370" s="52"/>
      <c r="C370" s="41"/>
      <c r="D370" s="41"/>
      <c r="E370" s="41"/>
      <c r="F370" s="81" t="s">
        <v>209</v>
      </c>
      <c r="G370" s="440"/>
      <c r="H370" s="440"/>
      <c r="I370" s="440"/>
      <c r="J370" s="440"/>
      <c r="K370" s="440"/>
      <c r="L370" s="440"/>
      <c r="M370" s="440"/>
      <c r="N370" s="440"/>
    </row>
    <row r="371" spans="2:14" ht="13.5" customHeight="1" x14ac:dyDescent="0.25">
      <c r="B371" s="52"/>
      <c r="C371" s="41"/>
      <c r="D371" s="41"/>
      <c r="E371" s="41"/>
      <c r="F371" s="81" t="s">
        <v>210</v>
      </c>
      <c r="G371" s="440"/>
      <c r="H371" s="440"/>
      <c r="I371" s="440"/>
      <c r="J371" s="440"/>
      <c r="K371" s="440"/>
      <c r="L371" s="440"/>
      <c r="M371" s="440"/>
      <c r="N371" s="440"/>
    </row>
    <row r="372" spans="2:14" ht="13.5" customHeight="1" x14ac:dyDescent="0.25">
      <c r="B372" s="52"/>
      <c r="C372" s="41"/>
      <c r="D372" s="41"/>
      <c r="E372" s="41"/>
      <c r="F372" s="81" t="s">
        <v>211</v>
      </c>
      <c r="G372" s="440"/>
      <c r="H372" s="440"/>
      <c r="I372" s="440"/>
      <c r="J372" s="440"/>
      <c r="K372" s="440"/>
      <c r="L372" s="440"/>
      <c r="M372" s="440"/>
      <c r="N372" s="440"/>
    </row>
    <row r="373" spans="2:14" ht="13.5" customHeight="1" x14ac:dyDescent="0.25">
      <c r="B373" s="52"/>
      <c r="C373" s="41"/>
      <c r="D373" s="41"/>
      <c r="E373" s="41"/>
      <c r="F373" s="81" t="s">
        <v>212</v>
      </c>
      <c r="G373" s="440"/>
      <c r="H373" s="440"/>
      <c r="I373" s="440"/>
      <c r="J373" s="440"/>
      <c r="K373" s="440"/>
      <c r="L373" s="440"/>
      <c r="M373" s="440"/>
      <c r="N373" s="440"/>
    </row>
    <row r="374" spans="2:14" ht="13.5" customHeight="1" x14ac:dyDescent="0.25">
      <c r="B374" s="52"/>
      <c r="C374" s="41"/>
      <c r="D374" s="41"/>
      <c r="E374" s="41"/>
      <c r="F374" s="81" t="s">
        <v>213</v>
      </c>
      <c r="G374" s="440"/>
      <c r="H374" s="440"/>
      <c r="I374" s="440"/>
      <c r="J374" s="440"/>
      <c r="K374" s="440"/>
      <c r="L374" s="440"/>
      <c r="M374" s="440"/>
      <c r="N374" s="440"/>
    </row>
    <row r="375" spans="2:14" ht="13.5" customHeight="1" x14ac:dyDescent="0.25">
      <c r="B375" s="52"/>
      <c r="C375" s="41"/>
      <c r="D375" s="41"/>
      <c r="E375" s="41"/>
      <c r="F375" s="81" t="s">
        <v>214</v>
      </c>
      <c r="G375" s="440"/>
      <c r="H375" s="440"/>
      <c r="I375" s="440"/>
      <c r="J375" s="440"/>
      <c r="K375" s="440"/>
      <c r="L375" s="440"/>
      <c r="M375" s="440"/>
      <c r="N375" s="440"/>
    </row>
    <row r="376" spans="2:14" ht="13.5" customHeight="1" x14ac:dyDescent="0.25">
      <c r="B376" s="52"/>
      <c r="C376" s="41"/>
      <c r="D376" s="41"/>
      <c r="E376" s="41"/>
      <c r="F376" s="81" t="s">
        <v>215</v>
      </c>
      <c r="G376" s="440"/>
      <c r="H376" s="440"/>
      <c r="I376" s="440"/>
      <c r="J376" s="440"/>
      <c r="K376" s="440"/>
      <c r="L376" s="440"/>
      <c r="M376" s="440"/>
      <c r="N376" s="440"/>
    </row>
    <row r="377" spans="2:14" ht="13.5" customHeight="1" x14ac:dyDescent="0.25">
      <c r="B377" s="52"/>
      <c r="C377" s="41"/>
      <c r="D377" s="41"/>
      <c r="E377" s="41"/>
      <c r="F377" s="81" t="s">
        <v>216</v>
      </c>
      <c r="G377" s="440"/>
      <c r="H377" s="440"/>
      <c r="I377" s="440"/>
      <c r="J377" s="440"/>
      <c r="K377" s="440"/>
      <c r="L377" s="440"/>
      <c r="M377" s="440"/>
      <c r="N377" s="440"/>
    </row>
    <row r="378" spans="2:14" ht="13.5" customHeight="1" x14ac:dyDescent="0.25">
      <c r="B378" s="52"/>
      <c r="C378" s="41"/>
      <c r="D378" s="41"/>
      <c r="E378" s="41"/>
      <c r="F378" s="81" t="s">
        <v>217</v>
      </c>
      <c r="G378" s="440"/>
      <c r="H378" s="440"/>
      <c r="I378" s="440"/>
      <c r="J378" s="440"/>
      <c r="K378" s="440"/>
      <c r="L378" s="440"/>
      <c r="M378" s="440"/>
      <c r="N378" s="440"/>
    </row>
    <row r="379" spans="2:14" ht="13.5" customHeight="1" x14ac:dyDescent="0.25">
      <c r="B379" s="52"/>
      <c r="C379" s="41"/>
      <c r="D379" s="41"/>
      <c r="E379" s="41"/>
      <c r="F379" s="81" t="s">
        <v>218</v>
      </c>
      <c r="G379" s="440"/>
      <c r="H379" s="440"/>
      <c r="I379" s="440"/>
      <c r="J379" s="440"/>
      <c r="K379" s="440"/>
      <c r="L379" s="440"/>
      <c r="M379" s="440"/>
      <c r="N379" s="440"/>
    </row>
    <row r="380" spans="2:14" ht="13.5" customHeight="1" x14ac:dyDescent="0.25">
      <c r="B380" s="52"/>
      <c r="C380" s="41"/>
      <c r="D380" s="41"/>
      <c r="E380" s="41"/>
      <c r="F380" s="81" t="s">
        <v>219</v>
      </c>
      <c r="G380" s="440"/>
      <c r="H380" s="440"/>
      <c r="I380" s="440"/>
      <c r="J380" s="440"/>
      <c r="K380" s="440"/>
      <c r="L380" s="440"/>
      <c r="M380" s="440"/>
      <c r="N380" s="440"/>
    </row>
    <row r="381" spans="2:14" ht="13.5" customHeight="1" x14ac:dyDescent="0.25">
      <c r="B381" s="52"/>
      <c r="C381" s="41"/>
      <c r="D381" s="41"/>
      <c r="E381" s="41"/>
      <c r="F381" s="81" t="s">
        <v>220</v>
      </c>
      <c r="G381" s="440"/>
      <c r="H381" s="440"/>
      <c r="I381" s="440"/>
      <c r="J381" s="440"/>
      <c r="K381" s="440"/>
      <c r="L381" s="440"/>
      <c r="M381" s="440"/>
      <c r="N381" s="440"/>
    </row>
    <row r="382" spans="2:14" ht="13.5" customHeight="1" x14ac:dyDescent="0.25">
      <c r="B382" s="52"/>
      <c r="C382" s="41"/>
      <c r="D382" s="41"/>
      <c r="E382" s="41"/>
      <c r="F382" s="81" t="s">
        <v>221</v>
      </c>
      <c r="G382" s="440"/>
      <c r="H382" s="440"/>
      <c r="I382" s="440"/>
      <c r="J382" s="440"/>
      <c r="K382" s="440"/>
      <c r="L382" s="440"/>
      <c r="M382" s="440"/>
      <c r="N382" s="440"/>
    </row>
    <row r="383" spans="2:14" ht="13.5" customHeight="1" x14ac:dyDescent="0.25">
      <c r="B383" s="52"/>
      <c r="C383" s="41"/>
      <c r="D383" s="41"/>
      <c r="E383" s="41"/>
      <c r="F383" s="81" t="s">
        <v>222</v>
      </c>
      <c r="G383" s="440"/>
      <c r="H383" s="440"/>
      <c r="I383" s="440"/>
      <c r="J383" s="440"/>
      <c r="K383" s="440"/>
      <c r="L383" s="440"/>
      <c r="M383" s="440"/>
      <c r="N383" s="440"/>
    </row>
    <row r="384" spans="2:14" ht="12.75" customHeight="1" x14ac:dyDescent="0.25">
      <c r="B384" s="52"/>
      <c r="C384" s="41"/>
      <c r="D384" s="41"/>
      <c r="E384" s="41"/>
      <c r="F384" s="81" t="s">
        <v>223</v>
      </c>
      <c r="G384" s="440"/>
      <c r="H384" s="440"/>
      <c r="I384" s="440"/>
      <c r="J384" s="440"/>
      <c r="K384" s="440"/>
      <c r="L384" s="440"/>
      <c r="M384" s="440"/>
      <c r="N384" s="440"/>
    </row>
    <row r="385" spans="1:22" ht="12.75" customHeight="1" thickBot="1" x14ac:dyDescent="0.3">
      <c r="I385" s="24"/>
      <c r="J385" s="18"/>
      <c r="K385" s="18"/>
      <c r="L385" s="18"/>
      <c r="M385" s="18"/>
      <c r="N385" s="18"/>
      <c r="O385" s="18"/>
      <c r="P385" s="18"/>
      <c r="Q385" s="18"/>
    </row>
    <row r="386" spans="1:22" ht="22.35" customHeight="1" thickBot="1" x14ac:dyDescent="0.4">
      <c r="A386" s="387" t="s">
        <v>19</v>
      </c>
      <c r="B386" s="387"/>
      <c r="C386" s="387"/>
      <c r="D386" s="387"/>
      <c r="E386" s="388" t="str">
        <f>E106</f>
        <v>PETROBRAS/UNIDADE DE OPERAÇÕES DE EXPLORAÇÃO E PRODUÇÃO DECAMPOS</v>
      </c>
      <c r="F386" s="388"/>
      <c r="G386" s="388"/>
      <c r="H386" s="388"/>
      <c r="I386" s="388"/>
      <c r="L386" s="389" t="s">
        <v>21</v>
      </c>
      <c r="M386" s="389"/>
      <c r="N386" s="389"/>
      <c r="O386" s="389"/>
      <c r="P386" s="389"/>
      <c r="Q386" s="389"/>
    </row>
    <row r="387" spans="1:22" ht="6" customHeight="1" thickBot="1" x14ac:dyDescent="0.3">
      <c r="I387" s="24"/>
      <c r="J387" s="18"/>
      <c r="K387" s="18"/>
      <c r="L387" s="18"/>
      <c r="M387" s="18"/>
      <c r="N387" s="18"/>
      <c r="O387" s="18"/>
      <c r="P387" s="18"/>
      <c r="Q387" s="18"/>
    </row>
    <row r="388" spans="1:22" ht="18" customHeight="1" thickBot="1" x14ac:dyDescent="0.3">
      <c r="A388" s="390" t="s">
        <v>5</v>
      </c>
      <c r="B388" s="418" t="str">
        <f>B3</f>
        <v>10</v>
      </c>
      <c r="C388" s="65"/>
      <c r="D388" s="364" t="s">
        <v>164</v>
      </c>
      <c r="E388" s="364"/>
      <c r="F388" s="364"/>
      <c r="G388" s="364"/>
      <c r="H388" s="364"/>
      <c r="I388" s="364"/>
      <c r="L388" s="416" t="s">
        <v>122</v>
      </c>
      <c r="M388" s="416"/>
      <c r="N388" s="416"/>
      <c r="O388" s="416"/>
      <c r="P388" s="416"/>
      <c r="Q388" s="416"/>
    </row>
    <row r="389" spans="1:22" ht="15" customHeight="1" thickBot="1" x14ac:dyDescent="0.3">
      <c r="A389" s="390"/>
      <c r="B389" s="418"/>
      <c r="C389" s="17"/>
      <c r="D389" s="364" t="s">
        <v>7</v>
      </c>
      <c r="E389" s="364"/>
      <c r="F389" s="364"/>
      <c r="G389" s="364" t="s">
        <v>8</v>
      </c>
      <c r="H389" s="364"/>
      <c r="I389" s="364"/>
    </row>
    <row r="390" spans="1:22" ht="15" customHeight="1" x14ac:dyDescent="0.3">
      <c r="A390" s="371" t="s">
        <v>4</v>
      </c>
      <c r="B390" s="371"/>
      <c r="C390" s="24"/>
      <c r="D390" s="11" t="s">
        <v>9</v>
      </c>
      <c r="E390" s="11" t="s">
        <v>10</v>
      </c>
      <c r="F390" s="11" t="s">
        <v>11</v>
      </c>
      <c r="G390" s="11" t="s">
        <v>9</v>
      </c>
      <c r="H390" s="11" t="s">
        <v>10</v>
      </c>
      <c r="I390" s="11" t="s">
        <v>11</v>
      </c>
      <c r="L390" s="413" t="s">
        <v>124</v>
      </c>
      <c r="M390" s="413"/>
      <c r="N390" s="413"/>
      <c r="O390" s="413"/>
      <c r="P390" s="413"/>
      <c r="Q390" s="413"/>
    </row>
    <row r="391" spans="1:22" ht="15" customHeight="1" thickBot="1" x14ac:dyDescent="0.3">
      <c r="A391" s="414">
        <f>IF(A6=0,"",A6)</f>
        <v>46112</v>
      </c>
      <c r="B391" s="414"/>
      <c r="D391" s="26">
        <f t="shared" ref="D391:I391" si="10">IF(D6=0,"",D6)</f>
        <v>1</v>
      </c>
      <c r="E391" s="26">
        <f t="shared" si="10"/>
        <v>1</v>
      </c>
      <c r="F391" s="26">
        <f t="shared" si="10"/>
        <v>2025</v>
      </c>
      <c r="G391" s="26">
        <f t="shared" si="10"/>
        <v>31</v>
      </c>
      <c r="H391" s="26">
        <f t="shared" si="10"/>
        <v>12</v>
      </c>
      <c r="I391" s="26">
        <f t="shared" si="10"/>
        <v>2025</v>
      </c>
      <c r="L391" s="415" t="s">
        <v>24</v>
      </c>
      <c r="M391" s="415"/>
      <c r="N391" s="415"/>
      <c r="O391" s="415"/>
      <c r="P391" s="415"/>
      <c r="Q391" s="415"/>
    </row>
    <row r="392" spans="1:22" ht="6" customHeight="1" x14ac:dyDescent="0.25">
      <c r="Q392" s="24"/>
    </row>
    <row r="393" spans="1:22" ht="15" customHeight="1" x14ac:dyDescent="0.25">
      <c r="L393" s="24"/>
      <c r="M393" s="24"/>
      <c r="N393" s="57"/>
      <c r="O393" s="24"/>
      <c r="P393" s="24"/>
      <c r="Q393" s="11" t="s">
        <v>224</v>
      </c>
    </row>
    <row r="394" spans="1:22" ht="6" customHeight="1" thickBot="1" x14ac:dyDescent="0.3">
      <c r="J394" s="24"/>
      <c r="K394" s="24"/>
      <c r="L394" s="24"/>
      <c r="M394" s="24"/>
      <c r="N394" s="24"/>
      <c r="O394" s="24"/>
    </row>
    <row r="395" spans="1:22" ht="18" customHeight="1" thickBot="1" x14ac:dyDescent="0.3">
      <c r="A395" s="416" t="s">
        <v>225</v>
      </c>
      <c r="B395" s="416"/>
      <c r="C395" s="416"/>
      <c r="D395" s="416"/>
      <c r="E395" s="416"/>
      <c r="F395" s="416"/>
      <c r="G395" s="416"/>
      <c r="H395" s="416"/>
      <c r="I395" s="416"/>
      <c r="J395" s="416"/>
      <c r="K395" s="416"/>
      <c r="L395" s="416"/>
      <c r="M395" s="416"/>
      <c r="N395" s="416"/>
      <c r="O395" s="416"/>
      <c r="P395" s="416"/>
      <c r="Q395" s="416"/>
    </row>
    <row r="396" spans="1:22" ht="15" customHeight="1" x14ac:dyDescent="0.25"/>
    <row r="397" spans="1:22" ht="17.25" customHeight="1" x14ac:dyDescent="0.25">
      <c r="A397" s="417" t="s">
        <v>226</v>
      </c>
      <c r="B397" s="417"/>
      <c r="C397" s="417"/>
      <c r="D397" s="417"/>
      <c r="E397" s="417"/>
      <c r="F397" s="417"/>
      <c r="G397" s="417"/>
      <c r="H397" s="417"/>
      <c r="I397" s="417"/>
      <c r="J397" s="417"/>
      <c r="K397" s="417"/>
      <c r="L397" s="417"/>
      <c r="M397" s="417"/>
      <c r="N397" s="417"/>
      <c r="O397" s="417"/>
      <c r="P397" s="417"/>
      <c r="Q397" s="417"/>
      <c r="R397" s="417"/>
    </row>
    <row r="398" spans="1:22" ht="15.75" customHeight="1" x14ac:dyDescent="0.25">
      <c r="A398" s="371" t="s">
        <v>227</v>
      </c>
      <c r="B398" s="371"/>
      <c r="C398" s="371"/>
      <c r="D398" s="371"/>
      <c r="E398" s="371"/>
      <c r="F398" s="371"/>
      <c r="G398" s="371"/>
      <c r="H398" s="371"/>
      <c r="I398" s="364" t="s">
        <v>228</v>
      </c>
      <c r="J398" s="364"/>
      <c r="K398" s="364"/>
      <c r="L398" s="364"/>
      <c r="M398" s="364"/>
      <c r="N398" s="364"/>
      <c r="O398" s="412" t="s">
        <v>229</v>
      </c>
      <c r="P398" s="412" t="s">
        <v>130</v>
      </c>
      <c r="Q398" s="412" t="s">
        <v>230</v>
      </c>
      <c r="R398" s="372" t="s">
        <v>36</v>
      </c>
      <c r="S398" s="82"/>
      <c r="T398" s="17"/>
      <c r="U398" s="17"/>
      <c r="V398" s="17"/>
    </row>
    <row r="399" spans="1:22" ht="13.5" customHeight="1" x14ac:dyDescent="0.25">
      <c r="A399" s="411" t="s">
        <v>231</v>
      </c>
      <c r="B399" s="410" t="s">
        <v>178</v>
      </c>
      <c r="C399" s="410"/>
      <c r="D399" s="410"/>
      <c r="E399" s="410"/>
      <c r="F399" s="410"/>
      <c r="G399" s="411" t="s">
        <v>232</v>
      </c>
      <c r="H399" s="411"/>
      <c r="I399" s="410" t="s">
        <v>233</v>
      </c>
      <c r="J399" s="410" t="s">
        <v>234</v>
      </c>
      <c r="K399" s="410"/>
      <c r="L399" s="411" t="s">
        <v>235</v>
      </c>
      <c r="M399" s="411"/>
      <c r="N399" s="411" t="s">
        <v>236</v>
      </c>
      <c r="O399" s="412"/>
      <c r="P399" s="412"/>
      <c r="Q399" s="412"/>
      <c r="R399" s="372"/>
      <c r="S399" s="82"/>
      <c r="T399" s="17"/>
      <c r="U399" s="17"/>
      <c r="V399" s="17"/>
    </row>
    <row r="400" spans="1:22" ht="13.5" customHeight="1" x14ac:dyDescent="0.25">
      <c r="A400" s="411"/>
      <c r="B400" s="410"/>
      <c r="C400" s="410"/>
      <c r="D400" s="410"/>
      <c r="E400" s="410"/>
      <c r="F400" s="410"/>
      <c r="G400" s="411"/>
      <c r="H400" s="411"/>
      <c r="I400" s="410"/>
      <c r="J400" s="410"/>
      <c r="K400" s="410"/>
      <c r="L400" s="411"/>
      <c r="M400" s="411"/>
      <c r="N400" s="411"/>
      <c r="O400" s="412"/>
      <c r="P400" s="412"/>
      <c r="Q400" s="412"/>
      <c r="R400" s="372"/>
      <c r="S400" s="82"/>
      <c r="T400" s="17"/>
      <c r="V400" s="17"/>
    </row>
    <row r="401" spans="1:22" ht="13.5" customHeight="1" x14ac:dyDescent="0.25">
      <c r="A401" s="411"/>
      <c r="B401" s="410"/>
      <c r="C401" s="410"/>
      <c r="D401" s="410"/>
      <c r="E401" s="410"/>
      <c r="F401" s="410"/>
      <c r="G401" s="411"/>
      <c r="H401" s="411"/>
      <c r="I401" s="410"/>
      <c r="J401" s="410"/>
      <c r="K401" s="410"/>
      <c r="L401" s="411"/>
      <c r="M401" s="411"/>
      <c r="N401" s="411"/>
      <c r="O401" s="412"/>
      <c r="P401" s="412"/>
      <c r="Q401" s="412"/>
      <c r="R401" s="372"/>
      <c r="S401" s="82"/>
      <c r="V401" s="17"/>
    </row>
    <row r="402" spans="1:22" ht="23.85" customHeight="1" x14ac:dyDescent="0.25">
      <c r="A402" s="405" t="s">
        <v>237</v>
      </c>
      <c r="B402" s="419" t="s">
        <v>238</v>
      </c>
      <c r="C402" s="420"/>
      <c r="D402" s="420"/>
      <c r="E402" s="420"/>
      <c r="F402" s="421"/>
      <c r="G402" s="425" t="s">
        <v>239</v>
      </c>
      <c r="H402" s="426"/>
      <c r="I402" s="419" t="s">
        <v>791</v>
      </c>
      <c r="J402" s="429" t="s">
        <v>240</v>
      </c>
      <c r="K402" s="430"/>
      <c r="L402" s="433">
        <v>45950</v>
      </c>
      <c r="M402" s="434"/>
      <c r="N402" s="433">
        <v>48141</v>
      </c>
      <c r="O402" s="437" t="s">
        <v>241</v>
      </c>
      <c r="P402" s="439">
        <v>159</v>
      </c>
      <c r="Q402" s="439">
        <v>73</v>
      </c>
      <c r="R402" s="403">
        <v>1</v>
      </c>
    </row>
    <row r="403" spans="1:22" ht="23.85" customHeight="1" x14ac:dyDescent="0.25">
      <c r="A403" s="405"/>
      <c r="B403" s="422"/>
      <c r="C403" s="423"/>
      <c r="D403" s="423"/>
      <c r="E403" s="423"/>
      <c r="F403" s="424"/>
      <c r="G403" s="427"/>
      <c r="H403" s="428"/>
      <c r="I403" s="422"/>
      <c r="J403" s="431"/>
      <c r="K403" s="432"/>
      <c r="L403" s="435"/>
      <c r="M403" s="436"/>
      <c r="N403" s="435"/>
      <c r="O403" s="437"/>
      <c r="P403" s="439"/>
      <c r="Q403" s="439"/>
      <c r="R403" s="403"/>
    </row>
    <row r="404" spans="1:22" ht="23.85" customHeight="1" x14ac:dyDescent="0.25">
      <c r="A404" s="405">
        <v>2</v>
      </c>
      <c r="B404" s="419"/>
      <c r="C404" s="420"/>
      <c r="D404" s="420"/>
      <c r="E404" s="420"/>
      <c r="F404" s="421"/>
      <c r="G404" s="425"/>
      <c r="H404" s="426"/>
      <c r="I404" s="419"/>
      <c r="J404" s="429"/>
      <c r="K404" s="430"/>
      <c r="L404" s="433"/>
      <c r="M404" s="434"/>
      <c r="N404" s="433"/>
      <c r="O404" s="404"/>
      <c r="P404" s="402"/>
      <c r="Q404" s="402"/>
      <c r="R404" s="403">
        <v>2</v>
      </c>
    </row>
    <row r="405" spans="1:22" ht="23.85" customHeight="1" x14ac:dyDescent="0.25">
      <c r="A405" s="405"/>
      <c r="B405" s="422"/>
      <c r="C405" s="423"/>
      <c r="D405" s="423"/>
      <c r="E405" s="423"/>
      <c r="F405" s="424"/>
      <c r="G405" s="427"/>
      <c r="H405" s="428"/>
      <c r="I405" s="422"/>
      <c r="J405" s="431"/>
      <c r="K405" s="432"/>
      <c r="L405" s="435"/>
      <c r="M405" s="436"/>
      <c r="N405" s="435"/>
      <c r="O405" s="404"/>
      <c r="P405" s="402"/>
      <c r="Q405" s="402"/>
      <c r="R405" s="403"/>
    </row>
    <row r="406" spans="1:22" ht="23.85" customHeight="1" x14ac:dyDescent="0.25">
      <c r="A406" s="405">
        <v>3</v>
      </c>
      <c r="B406" s="419"/>
      <c r="C406" s="420"/>
      <c r="D406" s="420"/>
      <c r="E406" s="420"/>
      <c r="F406" s="421"/>
      <c r="G406" s="425"/>
      <c r="H406" s="426"/>
      <c r="I406" s="419"/>
      <c r="J406" s="429"/>
      <c r="K406" s="430"/>
      <c r="L406" s="433"/>
      <c r="M406" s="434"/>
      <c r="N406" s="433"/>
      <c r="O406" s="437"/>
      <c r="P406" s="402"/>
      <c r="Q406" s="402"/>
      <c r="R406" s="403">
        <v>3</v>
      </c>
    </row>
    <row r="407" spans="1:22" ht="23.85" customHeight="1" x14ac:dyDescent="0.25">
      <c r="A407" s="405"/>
      <c r="B407" s="422"/>
      <c r="C407" s="423"/>
      <c r="D407" s="423"/>
      <c r="E407" s="423"/>
      <c r="F407" s="424"/>
      <c r="G407" s="427"/>
      <c r="H407" s="428"/>
      <c r="I407" s="422"/>
      <c r="J407" s="431"/>
      <c r="K407" s="432"/>
      <c r="L407" s="435"/>
      <c r="M407" s="436"/>
      <c r="N407" s="435"/>
      <c r="O407" s="438"/>
      <c r="P407" s="402"/>
      <c r="Q407" s="402"/>
      <c r="R407" s="403"/>
    </row>
    <row r="408" spans="1:22" ht="23.85" customHeight="1" x14ac:dyDescent="0.25">
      <c r="A408" s="405">
        <v>4</v>
      </c>
      <c r="B408" s="419"/>
      <c r="C408" s="420"/>
      <c r="D408" s="420"/>
      <c r="E408" s="420"/>
      <c r="F408" s="421"/>
      <c r="G408" s="425"/>
      <c r="H408" s="426"/>
      <c r="I408" s="419"/>
      <c r="J408" s="429"/>
      <c r="K408" s="430"/>
      <c r="L408" s="433"/>
      <c r="M408" s="434"/>
      <c r="N408" s="433"/>
      <c r="O408" s="437"/>
      <c r="P408" s="402"/>
      <c r="Q408" s="402"/>
      <c r="R408" s="403">
        <v>4</v>
      </c>
    </row>
    <row r="409" spans="1:22" ht="23.85" customHeight="1" x14ac:dyDescent="0.25">
      <c r="A409" s="405"/>
      <c r="B409" s="422"/>
      <c r="C409" s="423"/>
      <c r="D409" s="423"/>
      <c r="E409" s="423"/>
      <c r="F409" s="424"/>
      <c r="G409" s="427"/>
      <c r="H409" s="428"/>
      <c r="I409" s="422"/>
      <c r="J409" s="431"/>
      <c r="K409" s="432"/>
      <c r="L409" s="435"/>
      <c r="M409" s="436"/>
      <c r="N409" s="435"/>
      <c r="O409" s="438"/>
      <c r="P409" s="402"/>
      <c r="Q409" s="402"/>
      <c r="R409" s="403"/>
    </row>
    <row r="410" spans="1:22" ht="23.85" customHeight="1" x14ac:dyDescent="0.25">
      <c r="A410" s="405">
        <v>5</v>
      </c>
      <c r="B410" s="419"/>
      <c r="C410" s="420"/>
      <c r="D410" s="420"/>
      <c r="E410" s="420"/>
      <c r="F410" s="421"/>
      <c r="G410" s="425"/>
      <c r="H410" s="426"/>
      <c r="I410" s="419"/>
      <c r="J410" s="429"/>
      <c r="K410" s="430"/>
      <c r="L410" s="433"/>
      <c r="M410" s="434"/>
      <c r="N410" s="433"/>
      <c r="O410" s="437"/>
      <c r="P410" s="437"/>
      <c r="Q410" s="402"/>
      <c r="R410" s="403">
        <v>5</v>
      </c>
    </row>
    <row r="411" spans="1:22" ht="23.85" customHeight="1" x14ac:dyDescent="0.25">
      <c r="A411" s="405"/>
      <c r="B411" s="422"/>
      <c r="C411" s="423"/>
      <c r="D411" s="423"/>
      <c r="E411" s="423"/>
      <c r="F411" s="424"/>
      <c r="G411" s="427"/>
      <c r="H411" s="428"/>
      <c r="I411" s="422"/>
      <c r="J411" s="431"/>
      <c r="K411" s="432"/>
      <c r="L411" s="435"/>
      <c r="M411" s="436"/>
      <c r="N411" s="435"/>
      <c r="O411" s="438"/>
      <c r="P411" s="438"/>
      <c r="Q411" s="402"/>
      <c r="R411" s="403"/>
    </row>
    <row r="412" spans="1:22" ht="23.85" customHeight="1" x14ac:dyDescent="0.25">
      <c r="A412" s="405">
        <v>6</v>
      </c>
      <c r="B412" s="419"/>
      <c r="C412" s="420"/>
      <c r="D412" s="420"/>
      <c r="E412" s="420"/>
      <c r="F412" s="421"/>
      <c r="G412" s="425"/>
      <c r="H412" s="426"/>
      <c r="I412" s="419"/>
      <c r="J412" s="429"/>
      <c r="K412" s="430"/>
      <c r="L412" s="433"/>
      <c r="M412" s="434"/>
      <c r="N412" s="433"/>
      <c r="O412" s="437"/>
      <c r="P412" s="402"/>
      <c r="Q412" s="402"/>
      <c r="R412" s="403">
        <v>6</v>
      </c>
    </row>
    <row r="413" spans="1:22" ht="23.85" customHeight="1" x14ac:dyDescent="0.25">
      <c r="A413" s="405"/>
      <c r="B413" s="422"/>
      <c r="C413" s="423"/>
      <c r="D413" s="423"/>
      <c r="E413" s="423"/>
      <c r="F413" s="424"/>
      <c r="G413" s="427"/>
      <c r="H413" s="428"/>
      <c r="I413" s="422"/>
      <c r="J413" s="431"/>
      <c r="K413" s="432"/>
      <c r="L413" s="435"/>
      <c r="M413" s="436"/>
      <c r="N413" s="435"/>
      <c r="O413" s="438"/>
      <c r="P413" s="402"/>
      <c r="Q413" s="402"/>
      <c r="R413" s="403"/>
    </row>
    <row r="414" spans="1:22" ht="23.85" customHeight="1" x14ac:dyDescent="0.25">
      <c r="A414" s="405">
        <v>7</v>
      </c>
      <c r="B414" s="419"/>
      <c r="C414" s="420"/>
      <c r="D414" s="420"/>
      <c r="E414" s="420"/>
      <c r="F414" s="421"/>
      <c r="G414" s="425"/>
      <c r="H414" s="426"/>
      <c r="I414" s="419"/>
      <c r="J414" s="429"/>
      <c r="K414" s="430"/>
      <c r="L414" s="433"/>
      <c r="M414" s="434"/>
      <c r="N414" s="433"/>
      <c r="O414" s="404"/>
      <c r="P414" s="402"/>
      <c r="Q414" s="402"/>
      <c r="R414" s="403">
        <v>7</v>
      </c>
    </row>
    <row r="415" spans="1:22" ht="23.85" customHeight="1" x14ac:dyDescent="0.25">
      <c r="A415" s="405"/>
      <c r="B415" s="422"/>
      <c r="C415" s="423"/>
      <c r="D415" s="423"/>
      <c r="E415" s="423"/>
      <c r="F415" s="424"/>
      <c r="G415" s="427"/>
      <c r="H415" s="428"/>
      <c r="I415" s="422"/>
      <c r="J415" s="431"/>
      <c r="K415" s="432"/>
      <c r="L415" s="435"/>
      <c r="M415" s="436"/>
      <c r="N415" s="435"/>
      <c r="O415" s="404"/>
      <c r="P415" s="402"/>
      <c r="Q415" s="402"/>
      <c r="R415" s="403">
        <v>8</v>
      </c>
    </row>
    <row r="416" spans="1:22" ht="23.85" customHeight="1" x14ac:dyDescent="0.25">
      <c r="A416" s="405">
        <v>8</v>
      </c>
      <c r="B416" s="419"/>
      <c r="C416" s="420"/>
      <c r="D416" s="420"/>
      <c r="E416" s="420"/>
      <c r="F416" s="421"/>
      <c r="G416" s="425"/>
      <c r="H416" s="426"/>
      <c r="I416" s="419"/>
      <c r="J416" s="429"/>
      <c r="K416" s="430"/>
      <c r="L416" s="433"/>
      <c r="M416" s="434"/>
      <c r="N416" s="433"/>
      <c r="O416" s="404"/>
      <c r="P416" s="402"/>
      <c r="Q416" s="402"/>
      <c r="R416" s="403">
        <v>8</v>
      </c>
    </row>
    <row r="417" spans="1:18" ht="23.85" customHeight="1" x14ac:dyDescent="0.25">
      <c r="A417" s="405"/>
      <c r="B417" s="422"/>
      <c r="C417" s="423"/>
      <c r="D417" s="423"/>
      <c r="E417" s="423"/>
      <c r="F417" s="424"/>
      <c r="G417" s="427"/>
      <c r="H417" s="428"/>
      <c r="I417" s="422"/>
      <c r="J417" s="431"/>
      <c r="K417" s="432"/>
      <c r="L417" s="435"/>
      <c r="M417" s="436"/>
      <c r="N417" s="435"/>
      <c r="O417" s="404"/>
      <c r="P417" s="402"/>
      <c r="Q417" s="402"/>
      <c r="R417" s="403"/>
    </row>
    <row r="418" spans="1:18" ht="14.25" customHeight="1" x14ac:dyDescent="0.25">
      <c r="A418" s="86" t="s">
        <v>242</v>
      </c>
      <c r="B418" s="87"/>
      <c r="C418" s="87"/>
      <c r="D418" s="87"/>
      <c r="E418" s="87"/>
      <c r="F418" s="87"/>
      <c r="G418" s="88"/>
      <c r="H418" s="88"/>
      <c r="I418" s="88"/>
      <c r="J418" s="88"/>
      <c r="K418" s="88"/>
      <c r="L418" s="89"/>
      <c r="M418" s="89"/>
      <c r="N418" s="90"/>
      <c r="O418" s="87"/>
      <c r="P418" s="91"/>
      <c r="Q418" s="91"/>
    </row>
    <row r="419" spans="1:18" ht="14.25" customHeight="1" x14ac:dyDescent="0.25">
      <c r="A419" s="33" t="s">
        <v>243</v>
      </c>
      <c r="B419" s="87"/>
      <c r="C419" s="87"/>
      <c r="D419" s="87"/>
      <c r="E419" s="87"/>
      <c r="F419" s="87"/>
      <c r="G419" s="88"/>
      <c r="H419" s="88"/>
      <c r="I419" s="88"/>
      <c r="J419" s="88"/>
      <c r="K419" s="88"/>
      <c r="L419" s="89"/>
      <c r="M419" s="89"/>
      <c r="N419" s="90"/>
      <c r="O419" s="87"/>
      <c r="P419" s="91"/>
      <c r="Q419" s="91"/>
    </row>
    <row r="420" spans="1:18" ht="6" customHeight="1" thickBot="1" x14ac:dyDescent="0.3">
      <c r="A420" s="57"/>
      <c r="B420" s="17"/>
      <c r="C420" s="17"/>
      <c r="D420" s="17"/>
      <c r="E420" s="17"/>
      <c r="F420" s="17"/>
      <c r="G420" s="17"/>
      <c r="H420" s="17"/>
      <c r="I420" s="17"/>
      <c r="J420" s="17"/>
      <c r="K420" s="17"/>
      <c r="L420" s="17"/>
      <c r="M420" s="17"/>
      <c r="N420" s="17"/>
      <c r="O420" s="17"/>
      <c r="P420" s="47"/>
      <c r="Q420" s="17"/>
    </row>
    <row r="421" spans="1:18" ht="22.35" customHeight="1" thickBot="1" x14ac:dyDescent="0.4">
      <c r="A421" s="387" t="s">
        <v>19</v>
      </c>
      <c r="B421" s="387"/>
      <c r="C421" s="387"/>
      <c r="D421" s="387"/>
      <c r="E421" s="388" t="str">
        <f>E386</f>
        <v>PETROBRAS/UNIDADE DE OPERAÇÕES DE EXPLORAÇÃO E PRODUÇÃO DECAMPOS</v>
      </c>
      <c r="F421" s="388"/>
      <c r="G421" s="388"/>
      <c r="H421" s="388"/>
      <c r="I421" s="388"/>
      <c r="L421" s="389" t="s">
        <v>21</v>
      </c>
      <c r="M421" s="389"/>
      <c r="N421" s="389"/>
      <c r="O421" s="389"/>
      <c r="P421" s="389"/>
      <c r="Q421" s="389"/>
    </row>
    <row r="422" spans="1:18" ht="6" customHeight="1" thickBot="1" x14ac:dyDescent="0.3">
      <c r="I422" s="24"/>
      <c r="J422" s="18"/>
      <c r="K422" s="18"/>
      <c r="L422" s="18"/>
      <c r="M422" s="18"/>
      <c r="N422" s="18"/>
      <c r="O422" s="18"/>
      <c r="P422" s="18"/>
      <c r="Q422" s="18"/>
    </row>
    <row r="423" spans="1:18" ht="18" customHeight="1" thickBot="1" x14ac:dyDescent="0.3">
      <c r="A423" s="390" t="s">
        <v>5</v>
      </c>
      <c r="B423" s="418" t="str">
        <f>B388</f>
        <v>10</v>
      </c>
      <c r="C423" s="65"/>
      <c r="D423" s="364" t="s">
        <v>164</v>
      </c>
      <c r="E423" s="364"/>
      <c r="F423" s="364"/>
      <c r="G423" s="364"/>
      <c r="H423" s="364"/>
      <c r="I423" s="364"/>
      <c r="L423" s="416" t="s">
        <v>122</v>
      </c>
      <c r="M423" s="416"/>
      <c r="N423" s="416"/>
      <c r="O423" s="416"/>
      <c r="P423" s="416"/>
      <c r="Q423" s="416"/>
    </row>
    <row r="424" spans="1:18" ht="15" customHeight="1" thickBot="1" x14ac:dyDescent="0.3">
      <c r="A424" s="390"/>
      <c r="B424" s="418"/>
      <c r="C424" s="17"/>
      <c r="D424" s="364" t="s">
        <v>7</v>
      </c>
      <c r="E424" s="364"/>
      <c r="F424" s="364"/>
      <c r="G424" s="364" t="s">
        <v>8</v>
      </c>
      <c r="H424" s="364"/>
      <c r="I424" s="364"/>
    </row>
    <row r="425" spans="1:18" ht="15" customHeight="1" x14ac:dyDescent="0.3">
      <c r="A425" s="371" t="s">
        <v>4</v>
      </c>
      <c r="B425" s="371"/>
      <c r="C425" s="24"/>
      <c r="D425" s="11" t="s">
        <v>9</v>
      </c>
      <c r="E425" s="11" t="s">
        <v>10</v>
      </c>
      <c r="F425" s="11" t="s">
        <v>11</v>
      </c>
      <c r="G425" s="11" t="s">
        <v>9</v>
      </c>
      <c r="H425" s="11" t="s">
        <v>10</v>
      </c>
      <c r="I425" s="11" t="s">
        <v>11</v>
      </c>
      <c r="L425" s="413" t="s">
        <v>124</v>
      </c>
      <c r="M425" s="413"/>
      <c r="N425" s="413"/>
      <c r="O425" s="413"/>
      <c r="P425" s="413"/>
      <c r="Q425" s="413"/>
    </row>
    <row r="426" spans="1:18" ht="15" customHeight="1" thickBot="1" x14ac:dyDescent="0.3">
      <c r="A426" s="414">
        <f>A391</f>
        <v>46112</v>
      </c>
      <c r="B426" s="414"/>
      <c r="D426" s="26">
        <f t="shared" ref="D426:I426" si="11">D391</f>
        <v>1</v>
      </c>
      <c r="E426" s="26">
        <f t="shared" si="11"/>
        <v>1</v>
      </c>
      <c r="F426" s="26">
        <f t="shared" si="11"/>
        <v>2025</v>
      </c>
      <c r="G426" s="26">
        <f t="shared" si="11"/>
        <v>31</v>
      </c>
      <c r="H426" s="26">
        <f t="shared" si="11"/>
        <v>12</v>
      </c>
      <c r="I426" s="26">
        <f t="shared" si="11"/>
        <v>2025</v>
      </c>
      <c r="L426" s="415" t="s">
        <v>24</v>
      </c>
      <c r="M426" s="415"/>
      <c r="N426" s="415"/>
      <c r="O426" s="415"/>
      <c r="P426" s="415"/>
      <c r="Q426" s="415"/>
    </row>
    <row r="427" spans="1:18" ht="6" customHeight="1" x14ac:dyDescent="0.25">
      <c r="Q427" s="24"/>
    </row>
    <row r="428" spans="1:18" ht="15" customHeight="1" x14ac:dyDescent="0.25">
      <c r="L428" s="24"/>
      <c r="M428" s="24"/>
      <c r="N428" s="57"/>
      <c r="O428" s="24"/>
      <c r="P428" s="24"/>
      <c r="Q428" s="11" t="s">
        <v>244</v>
      </c>
    </row>
    <row r="429" spans="1:18" ht="6" customHeight="1" thickBot="1" x14ac:dyDescent="0.3">
      <c r="J429" s="24"/>
      <c r="K429" s="24"/>
      <c r="L429" s="24"/>
      <c r="M429" s="24"/>
      <c r="N429" s="24"/>
      <c r="O429" s="24"/>
    </row>
    <row r="430" spans="1:18" ht="18" customHeight="1" thickBot="1" x14ac:dyDescent="0.3">
      <c r="A430" s="416" t="s">
        <v>245</v>
      </c>
      <c r="B430" s="416"/>
      <c r="C430" s="416"/>
      <c r="D430" s="416"/>
      <c r="E430" s="416"/>
      <c r="F430" s="416"/>
      <c r="G430" s="416"/>
      <c r="H430" s="416"/>
      <c r="I430" s="416"/>
      <c r="J430" s="416"/>
      <c r="K430" s="416"/>
      <c r="L430" s="416"/>
      <c r="M430" s="416"/>
      <c r="N430" s="416"/>
      <c r="O430" s="416"/>
      <c r="P430" s="416"/>
      <c r="Q430" s="416"/>
    </row>
    <row r="431" spans="1:18" ht="15" customHeight="1" x14ac:dyDescent="0.25"/>
    <row r="432" spans="1:18" s="92" customFormat="1" ht="17.25" customHeight="1" x14ac:dyDescent="0.25">
      <c r="A432" s="417" t="s">
        <v>226</v>
      </c>
      <c r="B432" s="417"/>
      <c r="C432" s="417"/>
      <c r="D432" s="417"/>
      <c r="E432" s="417"/>
      <c r="F432" s="417"/>
      <c r="G432" s="417"/>
      <c r="H432" s="417"/>
      <c r="I432" s="417"/>
      <c r="J432" s="417"/>
      <c r="K432" s="417"/>
      <c r="L432" s="417"/>
      <c r="M432" s="417"/>
      <c r="N432" s="417"/>
      <c r="O432" s="417"/>
      <c r="P432" s="417"/>
      <c r="Q432" s="417"/>
      <c r="R432" s="417"/>
    </row>
    <row r="433" spans="1:22" ht="15.75" customHeight="1" x14ac:dyDescent="0.25">
      <c r="A433" s="371" t="s">
        <v>227</v>
      </c>
      <c r="B433" s="371"/>
      <c r="C433" s="371"/>
      <c r="D433" s="371"/>
      <c r="E433" s="371"/>
      <c r="F433" s="371"/>
      <c r="G433" s="371"/>
      <c r="H433" s="371"/>
      <c r="I433" s="364" t="s">
        <v>228</v>
      </c>
      <c r="J433" s="364"/>
      <c r="K433" s="364"/>
      <c r="L433" s="364"/>
      <c r="M433" s="364"/>
      <c r="N433" s="364"/>
      <c r="O433" s="412" t="s">
        <v>246</v>
      </c>
      <c r="P433" s="412" t="s">
        <v>130</v>
      </c>
      <c r="Q433" s="412" t="s">
        <v>247</v>
      </c>
      <c r="R433" s="372" t="s">
        <v>36</v>
      </c>
      <c r="S433" s="82"/>
      <c r="T433" s="17"/>
      <c r="U433" s="17"/>
      <c r="V433" s="17"/>
    </row>
    <row r="434" spans="1:22" ht="13.5" customHeight="1" x14ac:dyDescent="0.25">
      <c r="A434" s="410" t="s">
        <v>53</v>
      </c>
      <c r="B434" s="410" t="s">
        <v>178</v>
      </c>
      <c r="C434" s="410"/>
      <c r="D434" s="410"/>
      <c r="E434" s="410"/>
      <c r="F434" s="410"/>
      <c r="G434" s="411" t="s">
        <v>232</v>
      </c>
      <c r="H434" s="411"/>
      <c r="I434" s="410" t="s">
        <v>233</v>
      </c>
      <c r="J434" s="410" t="s">
        <v>234</v>
      </c>
      <c r="K434" s="410"/>
      <c r="L434" s="411" t="s">
        <v>235</v>
      </c>
      <c r="M434" s="411"/>
      <c r="N434" s="411" t="s">
        <v>236</v>
      </c>
      <c r="O434" s="412"/>
      <c r="P434" s="412"/>
      <c r="Q434" s="412"/>
      <c r="R434" s="372"/>
      <c r="S434" s="82"/>
      <c r="T434" s="17"/>
      <c r="U434" s="17"/>
      <c r="V434" s="17"/>
    </row>
    <row r="435" spans="1:22" ht="13.5" customHeight="1" x14ac:dyDescent="0.25">
      <c r="A435" s="410"/>
      <c r="B435" s="410"/>
      <c r="C435" s="410"/>
      <c r="D435" s="410"/>
      <c r="E435" s="410"/>
      <c r="F435" s="410"/>
      <c r="G435" s="411"/>
      <c r="H435" s="411"/>
      <c r="I435" s="410"/>
      <c r="J435" s="410"/>
      <c r="K435" s="410"/>
      <c r="L435" s="411"/>
      <c r="M435" s="411"/>
      <c r="N435" s="411"/>
      <c r="O435" s="412"/>
      <c r="P435" s="412"/>
      <c r="Q435" s="412"/>
      <c r="R435" s="372"/>
      <c r="S435" s="82"/>
      <c r="T435" s="17"/>
      <c r="V435" s="17"/>
    </row>
    <row r="436" spans="1:22" ht="13.5" customHeight="1" x14ac:dyDescent="0.25">
      <c r="A436" s="410"/>
      <c r="B436" s="410"/>
      <c r="C436" s="410"/>
      <c r="D436" s="410"/>
      <c r="E436" s="410"/>
      <c r="F436" s="410"/>
      <c r="G436" s="411"/>
      <c r="H436" s="411"/>
      <c r="I436" s="410"/>
      <c r="J436" s="410"/>
      <c r="K436" s="410"/>
      <c r="L436" s="411"/>
      <c r="M436" s="411"/>
      <c r="N436" s="411"/>
      <c r="O436" s="412"/>
      <c r="P436" s="412"/>
      <c r="Q436" s="412"/>
      <c r="R436" s="372"/>
      <c r="S436" s="82"/>
      <c r="V436" s="17"/>
    </row>
    <row r="437" spans="1:22" ht="23.85" customHeight="1" x14ac:dyDescent="0.25">
      <c r="A437" s="405">
        <v>9</v>
      </c>
      <c r="B437" s="419"/>
      <c r="C437" s="420"/>
      <c r="D437" s="420"/>
      <c r="E437" s="420"/>
      <c r="F437" s="421"/>
      <c r="G437" s="425"/>
      <c r="H437" s="426"/>
      <c r="I437" s="419"/>
      <c r="J437" s="429"/>
      <c r="K437" s="430"/>
      <c r="L437" s="433"/>
      <c r="M437" s="434"/>
      <c r="N437" s="433"/>
      <c r="O437" s="404"/>
      <c r="P437" s="404"/>
      <c r="Q437" s="402"/>
      <c r="R437" s="403">
        <v>9</v>
      </c>
    </row>
    <row r="438" spans="1:22" ht="23.85" customHeight="1" x14ac:dyDescent="0.25">
      <c r="A438" s="405"/>
      <c r="B438" s="422"/>
      <c r="C438" s="423"/>
      <c r="D438" s="423"/>
      <c r="E438" s="423"/>
      <c r="F438" s="424"/>
      <c r="G438" s="427"/>
      <c r="H438" s="428"/>
      <c r="I438" s="422"/>
      <c r="J438" s="431"/>
      <c r="K438" s="432"/>
      <c r="L438" s="435"/>
      <c r="M438" s="436"/>
      <c r="N438" s="435"/>
      <c r="O438" s="404"/>
      <c r="P438" s="404"/>
      <c r="Q438" s="402"/>
      <c r="R438" s="403"/>
    </row>
    <row r="439" spans="1:22" ht="23.85" customHeight="1" x14ac:dyDescent="0.25">
      <c r="A439" s="405">
        <v>10</v>
      </c>
      <c r="B439" s="419"/>
      <c r="C439" s="420"/>
      <c r="D439" s="420"/>
      <c r="E439" s="420"/>
      <c r="F439" s="421"/>
      <c r="G439" s="425"/>
      <c r="H439" s="426"/>
      <c r="I439" s="419"/>
      <c r="J439" s="429"/>
      <c r="K439" s="430"/>
      <c r="L439" s="433"/>
      <c r="M439" s="434"/>
      <c r="N439" s="433"/>
      <c r="O439" s="404"/>
      <c r="P439" s="402"/>
      <c r="Q439" s="402"/>
      <c r="R439" s="403">
        <v>10</v>
      </c>
    </row>
    <row r="440" spans="1:22" ht="23.85" customHeight="1" x14ac:dyDescent="0.25">
      <c r="A440" s="405"/>
      <c r="B440" s="422"/>
      <c r="C440" s="423"/>
      <c r="D440" s="423"/>
      <c r="E440" s="423"/>
      <c r="F440" s="424"/>
      <c r="G440" s="427"/>
      <c r="H440" s="428"/>
      <c r="I440" s="422"/>
      <c r="J440" s="431"/>
      <c r="K440" s="432"/>
      <c r="L440" s="435"/>
      <c r="M440" s="436"/>
      <c r="N440" s="435"/>
      <c r="O440" s="404"/>
      <c r="P440" s="402"/>
      <c r="Q440" s="402"/>
      <c r="R440" s="403"/>
    </row>
    <row r="441" spans="1:22" ht="23.85" customHeight="1" x14ac:dyDescent="0.25">
      <c r="A441" s="405">
        <v>11</v>
      </c>
      <c r="B441" s="419"/>
      <c r="C441" s="420"/>
      <c r="D441" s="420"/>
      <c r="E441" s="420"/>
      <c r="F441" s="421"/>
      <c r="G441" s="425"/>
      <c r="H441" s="426"/>
      <c r="I441" s="419"/>
      <c r="J441" s="429"/>
      <c r="K441" s="430"/>
      <c r="L441" s="433"/>
      <c r="M441" s="434"/>
      <c r="N441" s="433"/>
      <c r="O441" s="404"/>
      <c r="P441" s="402"/>
      <c r="Q441" s="402"/>
      <c r="R441" s="403">
        <v>11</v>
      </c>
    </row>
    <row r="442" spans="1:22" ht="23.85" customHeight="1" x14ac:dyDescent="0.25">
      <c r="A442" s="405"/>
      <c r="B442" s="422"/>
      <c r="C442" s="423"/>
      <c r="D442" s="423"/>
      <c r="E442" s="423"/>
      <c r="F442" s="424"/>
      <c r="G442" s="427"/>
      <c r="H442" s="428"/>
      <c r="I442" s="422"/>
      <c r="J442" s="431"/>
      <c r="K442" s="432"/>
      <c r="L442" s="435"/>
      <c r="M442" s="436"/>
      <c r="N442" s="435"/>
      <c r="O442" s="404"/>
      <c r="P442" s="402"/>
      <c r="Q442" s="402"/>
      <c r="R442" s="403"/>
    </row>
    <row r="443" spans="1:22" ht="23.85" customHeight="1" x14ac:dyDescent="0.25">
      <c r="A443" s="405">
        <v>12</v>
      </c>
      <c r="B443" s="419"/>
      <c r="C443" s="420"/>
      <c r="D443" s="420"/>
      <c r="E443" s="420"/>
      <c r="F443" s="421"/>
      <c r="G443" s="425"/>
      <c r="H443" s="426"/>
      <c r="I443" s="419"/>
      <c r="J443" s="429"/>
      <c r="K443" s="430"/>
      <c r="L443" s="433"/>
      <c r="M443" s="434"/>
      <c r="N443" s="433"/>
      <c r="O443" s="404"/>
      <c r="P443" s="402"/>
      <c r="Q443" s="402"/>
      <c r="R443" s="403">
        <v>12</v>
      </c>
    </row>
    <row r="444" spans="1:22" ht="23.85" customHeight="1" x14ac:dyDescent="0.25">
      <c r="A444" s="405"/>
      <c r="B444" s="422"/>
      <c r="C444" s="423"/>
      <c r="D444" s="423"/>
      <c r="E444" s="423"/>
      <c r="F444" s="424"/>
      <c r="G444" s="427"/>
      <c r="H444" s="428"/>
      <c r="I444" s="422"/>
      <c r="J444" s="431"/>
      <c r="K444" s="432"/>
      <c r="L444" s="435"/>
      <c r="M444" s="436"/>
      <c r="N444" s="435"/>
      <c r="O444" s="404"/>
      <c r="P444" s="402"/>
      <c r="Q444" s="402"/>
      <c r="R444" s="403"/>
    </row>
    <row r="445" spans="1:22" ht="23.85" customHeight="1" x14ac:dyDescent="0.25">
      <c r="A445" s="405">
        <v>13</v>
      </c>
      <c r="B445" s="419"/>
      <c r="C445" s="420"/>
      <c r="D445" s="420"/>
      <c r="E445" s="420"/>
      <c r="F445" s="421"/>
      <c r="G445" s="425"/>
      <c r="H445" s="426"/>
      <c r="I445" s="419"/>
      <c r="J445" s="429"/>
      <c r="K445" s="430"/>
      <c r="L445" s="433"/>
      <c r="M445" s="434"/>
      <c r="N445" s="433"/>
      <c r="O445" s="404"/>
      <c r="P445" s="402"/>
      <c r="Q445" s="402"/>
      <c r="R445" s="403">
        <v>13</v>
      </c>
    </row>
    <row r="446" spans="1:22" ht="23.85" customHeight="1" x14ac:dyDescent="0.25">
      <c r="A446" s="405"/>
      <c r="B446" s="422"/>
      <c r="C446" s="423"/>
      <c r="D446" s="423"/>
      <c r="E446" s="423"/>
      <c r="F446" s="424"/>
      <c r="G446" s="427"/>
      <c r="H446" s="428"/>
      <c r="I446" s="422"/>
      <c r="J446" s="431"/>
      <c r="K446" s="432"/>
      <c r="L446" s="435"/>
      <c r="M446" s="436"/>
      <c r="N446" s="435"/>
      <c r="O446" s="404"/>
      <c r="P446" s="402"/>
      <c r="Q446" s="402"/>
      <c r="R446" s="403"/>
    </row>
    <row r="447" spans="1:22" ht="23.85" customHeight="1" x14ac:dyDescent="0.25">
      <c r="A447" s="405">
        <v>14</v>
      </c>
      <c r="B447" s="419"/>
      <c r="C447" s="420"/>
      <c r="D447" s="420"/>
      <c r="E447" s="420"/>
      <c r="F447" s="421"/>
      <c r="G447" s="425"/>
      <c r="H447" s="426"/>
      <c r="I447" s="419"/>
      <c r="J447" s="429"/>
      <c r="K447" s="430"/>
      <c r="L447" s="433"/>
      <c r="M447" s="434"/>
      <c r="N447" s="433"/>
      <c r="O447" s="404"/>
      <c r="P447" s="402"/>
      <c r="Q447" s="402"/>
      <c r="R447" s="403">
        <v>14</v>
      </c>
    </row>
    <row r="448" spans="1:22" ht="23.85" customHeight="1" x14ac:dyDescent="0.25">
      <c r="A448" s="405"/>
      <c r="B448" s="422"/>
      <c r="C448" s="423"/>
      <c r="D448" s="423"/>
      <c r="E448" s="423"/>
      <c r="F448" s="424"/>
      <c r="G448" s="427"/>
      <c r="H448" s="428"/>
      <c r="I448" s="422"/>
      <c r="J448" s="431"/>
      <c r="K448" s="432"/>
      <c r="L448" s="435"/>
      <c r="M448" s="436"/>
      <c r="N448" s="435"/>
      <c r="O448" s="404"/>
      <c r="P448" s="402"/>
      <c r="Q448" s="402"/>
      <c r="R448" s="403"/>
    </row>
    <row r="449" spans="1:18" ht="23.85" customHeight="1" x14ac:dyDescent="0.25">
      <c r="A449" s="405">
        <v>15</v>
      </c>
      <c r="B449" s="419"/>
      <c r="C449" s="420"/>
      <c r="D449" s="420"/>
      <c r="E449" s="420"/>
      <c r="F449" s="421"/>
      <c r="G449" s="425"/>
      <c r="H449" s="426"/>
      <c r="I449" s="419"/>
      <c r="J449" s="429"/>
      <c r="K449" s="430"/>
      <c r="L449" s="433"/>
      <c r="M449" s="434"/>
      <c r="N449" s="433"/>
      <c r="O449" s="404"/>
      <c r="P449" s="402"/>
      <c r="Q449" s="402"/>
      <c r="R449" s="403">
        <v>15</v>
      </c>
    </row>
    <row r="450" spans="1:18" ht="23.85" customHeight="1" x14ac:dyDescent="0.25">
      <c r="A450" s="405"/>
      <c r="B450" s="422"/>
      <c r="C450" s="423"/>
      <c r="D450" s="423"/>
      <c r="E450" s="423"/>
      <c r="F450" s="424"/>
      <c r="G450" s="427"/>
      <c r="H450" s="428"/>
      <c r="I450" s="422"/>
      <c r="J450" s="431"/>
      <c r="K450" s="432"/>
      <c r="L450" s="435"/>
      <c r="M450" s="436"/>
      <c r="N450" s="435"/>
      <c r="O450" s="404"/>
      <c r="P450" s="402"/>
      <c r="Q450" s="402"/>
      <c r="R450" s="403">
        <v>8</v>
      </c>
    </row>
    <row r="451" spans="1:18" ht="23.85" customHeight="1" x14ac:dyDescent="0.25">
      <c r="A451" s="405">
        <v>16</v>
      </c>
      <c r="B451" s="419"/>
      <c r="C451" s="420"/>
      <c r="D451" s="420"/>
      <c r="E451" s="420"/>
      <c r="F451" s="421"/>
      <c r="G451" s="425"/>
      <c r="H451" s="426"/>
      <c r="I451" s="419"/>
      <c r="J451" s="429"/>
      <c r="K451" s="430"/>
      <c r="L451" s="433"/>
      <c r="M451" s="434"/>
      <c r="N451" s="433"/>
      <c r="O451" s="404"/>
      <c r="P451" s="402"/>
      <c r="Q451" s="402"/>
      <c r="R451" s="403">
        <v>16</v>
      </c>
    </row>
    <row r="452" spans="1:18" ht="23.85" customHeight="1" x14ac:dyDescent="0.25">
      <c r="A452" s="405"/>
      <c r="B452" s="422"/>
      <c r="C452" s="423"/>
      <c r="D452" s="423"/>
      <c r="E452" s="423"/>
      <c r="F452" s="424"/>
      <c r="G452" s="427"/>
      <c r="H452" s="428"/>
      <c r="I452" s="422"/>
      <c r="J452" s="431"/>
      <c r="K452" s="432"/>
      <c r="L452" s="435"/>
      <c r="M452" s="436"/>
      <c r="N452" s="435"/>
      <c r="O452" s="404"/>
      <c r="P452" s="402"/>
      <c r="Q452" s="402"/>
      <c r="R452" s="403"/>
    </row>
    <row r="453" spans="1:18" ht="12.6" customHeight="1" thickBot="1" x14ac:dyDescent="0.3">
      <c r="A453" s="5"/>
      <c r="B453" s="93"/>
      <c r="C453" s="93"/>
      <c r="D453" s="93"/>
      <c r="E453" s="93"/>
      <c r="F453" s="93"/>
      <c r="G453" s="46"/>
      <c r="H453" s="46"/>
      <c r="I453" s="94"/>
      <c r="J453" s="94"/>
      <c r="K453" s="94"/>
      <c r="L453" s="90"/>
      <c r="M453" s="90"/>
      <c r="N453" s="90"/>
      <c r="O453" s="93"/>
      <c r="P453" s="91"/>
      <c r="Q453" s="91"/>
      <c r="R453" s="17"/>
    </row>
    <row r="454" spans="1:18" ht="22.5" customHeight="1" thickBot="1" x14ac:dyDescent="0.4">
      <c r="A454" s="387" t="s">
        <v>19</v>
      </c>
      <c r="B454" s="387"/>
      <c r="C454" s="387"/>
      <c r="D454" s="387"/>
      <c r="E454" s="388" t="str">
        <f>E421</f>
        <v>PETROBRAS/UNIDADE DE OPERAÇÕES DE EXPLORAÇÃO E PRODUÇÃO DECAMPOS</v>
      </c>
      <c r="F454" s="388"/>
      <c r="G454" s="388"/>
      <c r="H454" s="388"/>
      <c r="I454" s="388"/>
      <c r="L454" s="389" t="s">
        <v>21</v>
      </c>
      <c r="M454" s="389"/>
      <c r="N454" s="389"/>
      <c r="O454" s="389"/>
      <c r="P454" s="389"/>
      <c r="Q454" s="389"/>
    </row>
    <row r="455" spans="1:18" ht="6" customHeight="1" thickBot="1" x14ac:dyDescent="0.3">
      <c r="I455" s="24"/>
      <c r="J455" s="18"/>
      <c r="K455" s="18"/>
      <c r="L455" s="18"/>
      <c r="M455" s="18"/>
      <c r="N455" s="18"/>
      <c r="O455" s="18"/>
      <c r="P455" s="18"/>
      <c r="Q455" s="18"/>
    </row>
    <row r="456" spans="1:18" ht="18" customHeight="1" thickBot="1" x14ac:dyDescent="0.3">
      <c r="A456" s="390" t="s">
        <v>5</v>
      </c>
      <c r="B456" s="418" t="str">
        <f>B423</f>
        <v>10</v>
      </c>
      <c r="C456" s="65"/>
      <c r="D456" s="364" t="s">
        <v>164</v>
      </c>
      <c r="E456" s="364"/>
      <c r="F456" s="364"/>
      <c r="G456" s="364"/>
      <c r="H456" s="364"/>
      <c r="I456" s="364"/>
      <c r="L456" s="416" t="s">
        <v>122</v>
      </c>
      <c r="M456" s="416"/>
      <c r="N456" s="416"/>
      <c r="O456" s="416"/>
      <c r="P456" s="416"/>
      <c r="Q456" s="416"/>
    </row>
    <row r="457" spans="1:18" ht="15" customHeight="1" thickBot="1" x14ac:dyDescent="0.3">
      <c r="A457" s="390"/>
      <c r="B457" s="418"/>
      <c r="C457" s="17"/>
      <c r="D457" s="364" t="s">
        <v>7</v>
      </c>
      <c r="E457" s="364"/>
      <c r="F457" s="364"/>
      <c r="G457" s="364" t="s">
        <v>8</v>
      </c>
      <c r="H457" s="364"/>
      <c r="I457" s="364"/>
    </row>
    <row r="458" spans="1:18" ht="15" customHeight="1" x14ac:dyDescent="0.3">
      <c r="A458" s="371" t="s">
        <v>4</v>
      </c>
      <c r="B458" s="371"/>
      <c r="C458" s="24"/>
      <c r="D458" s="11" t="s">
        <v>9</v>
      </c>
      <c r="E458" s="11" t="s">
        <v>10</v>
      </c>
      <c r="F458" s="11" t="s">
        <v>11</v>
      </c>
      <c r="G458" s="11" t="s">
        <v>9</v>
      </c>
      <c r="H458" s="11" t="s">
        <v>10</v>
      </c>
      <c r="I458" s="11" t="s">
        <v>11</v>
      </c>
      <c r="L458" s="413" t="s">
        <v>124</v>
      </c>
      <c r="M458" s="413"/>
      <c r="N458" s="413"/>
      <c r="O458" s="413"/>
      <c r="P458" s="413"/>
      <c r="Q458" s="413"/>
    </row>
    <row r="459" spans="1:18" ht="15" customHeight="1" thickBot="1" x14ac:dyDescent="0.3">
      <c r="A459" s="414">
        <f>A426</f>
        <v>46112</v>
      </c>
      <c r="B459" s="414"/>
      <c r="D459" s="26">
        <f t="shared" ref="D459:I459" si="12">D426</f>
        <v>1</v>
      </c>
      <c r="E459" s="26">
        <f t="shared" si="12"/>
        <v>1</v>
      </c>
      <c r="F459" s="26">
        <f t="shared" si="12"/>
        <v>2025</v>
      </c>
      <c r="G459" s="26">
        <f t="shared" si="12"/>
        <v>31</v>
      </c>
      <c r="H459" s="26">
        <f t="shared" si="12"/>
        <v>12</v>
      </c>
      <c r="I459" s="26">
        <f t="shared" si="12"/>
        <v>2025</v>
      </c>
      <c r="L459" s="415" t="s">
        <v>24</v>
      </c>
      <c r="M459" s="415"/>
      <c r="N459" s="415"/>
      <c r="O459" s="415"/>
      <c r="P459" s="415"/>
      <c r="Q459" s="415"/>
    </row>
    <row r="460" spans="1:18" ht="6" customHeight="1" x14ac:dyDescent="0.25">
      <c r="Q460" s="24"/>
    </row>
    <row r="461" spans="1:18" ht="15" customHeight="1" x14ac:dyDescent="0.25">
      <c r="L461" s="24"/>
      <c r="M461" s="24"/>
      <c r="N461" s="57"/>
      <c r="O461" s="24"/>
      <c r="P461" s="24"/>
      <c r="Q461" s="11" t="s">
        <v>248</v>
      </c>
    </row>
    <row r="462" spans="1:18" ht="6" customHeight="1" thickBot="1" x14ac:dyDescent="0.3">
      <c r="J462" s="24"/>
      <c r="K462" s="24"/>
      <c r="L462" s="24"/>
      <c r="M462" s="24"/>
      <c r="N462" s="24"/>
      <c r="O462" s="24"/>
    </row>
    <row r="463" spans="1:18" ht="18" customHeight="1" thickBot="1" x14ac:dyDescent="0.3">
      <c r="A463" s="416" t="s">
        <v>126</v>
      </c>
      <c r="B463" s="416"/>
      <c r="C463" s="416"/>
      <c r="D463" s="416"/>
      <c r="E463" s="416"/>
      <c r="F463" s="416"/>
      <c r="G463" s="416"/>
      <c r="H463" s="416"/>
      <c r="I463" s="416"/>
      <c r="J463" s="416"/>
      <c r="K463" s="416"/>
      <c r="L463" s="416"/>
      <c r="M463" s="416"/>
      <c r="N463" s="416"/>
      <c r="O463" s="416"/>
      <c r="P463" s="416"/>
      <c r="Q463" s="416"/>
    </row>
    <row r="464" spans="1:18" ht="15" customHeight="1" x14ac:dyDescent="0.25"/>
    <row r="465" spans="1:22" s="92" customFormat="1" ht="17.25" customHeight="1" x14ac:dyDescent="0.25">
      <c r="A465" s="417" t="s">
        <v>226</v>
      </c>
      <c r="B465" s="417"/>
      <c r="C465" s="417"/>
      <c r="D465" s="417"/>
      <c r="E465" s="417"/>
      <c r="F465" s="417"/>
      <c r="G465" s="417"/>
      <c r="H465" s="417"/>
      <c r="I465" s="417"/>
      <c r="J465" s="417"/>
      <c r="K465" s="417"/>
      <c r="L465" s="417"/>
      <c r="M465" s="417"/>
      <c r="N465" s="417"/>
      <c r="O465" s="417"/>
      <c r="P465" s="417"/>
      <c r="Q465" s="417"/>
      <c r="R465" s="417"/>
    </row>
    <row r="466" spans="1:22" ht="15.75" customHeight="1" x14ac:dyDescent="0.25">
      <c r="A466" s="371" t="s">
        <v>227</v>
      </c>
      <c r="B466" s="371"/>
      <c r="C466" s="371"/>
      <c r="D466" s="371"/>
      <c r="E466" s="371"/>
      <c r="F466" s="371"/>
      <c r="G466" s="371"/>
      <c r="H466" s="371"/>
      <c r="I466" s="364" t="s">
        <v>228</v>
      </c>
      <c r="J466" s="364"/>
      <c r="K466" s="364"/>
      <c r="L466" s="364"/>
      <c r="M466" s="364"/>
      <c r="N466" s="364"/>
      <c r="O466" s="412" t="s">
        <v>246</v>
      </c>
      <c r="P466" s="412" t="s">
        <v>130</v>
      </c>
      <c r="Q466" s="412" t="s">
        <v>247</v>
      </c>
      <c r="R466" s="372" t="s">
        <v>36</v>
      </c>
      <c r="S466" s="82"/>
      <c r="T466" s="17"/>
      <c r="U466" s="17"/>
      <c r="V466" s="17"/>
    </row>
    <row r="467" spans="1:22" ht="13.5" customHeight="1" x14ac:dyDescent="0.25">
      <c r="A467" s="410" t="s">
        <v>53</v>
      </c>
      <c r="B467" s="410" t="s">
        <v>178</v>
      </c>
      <c r="C467" s="410"/>
      <c r="D467" s="410"/>
      <c r="E467" s="410"/>
      <c r="F467" s="410"/>
      <c r="G467" s="411" t="s">
        <v>232</v>
      </c>
      <c r="H467" s="411"/>
      <c r="I467" s="410" t="s">
        <v>233</v>
      </c>
      <c r="J467" s="410" t="s">
        <v>234</v>
      </c>
      <c r="K467" s="410"/>
      <c r="L467" s="411" t="s">
        <v>235</v>
      </c>
      <c r="M467" s="411"/>
      <c r="N467" s="411" t="s">
        <v>236</v>
      </c>
      <c r="O467" s="412"/>
      <c r="P467" s="412"/>
      <c r="Q467" s="412"/>
      <c r="R467" s="372"/>
      <c r="S467" s="82"/>
      <c r="T467" s="17"/>
      <c r="U467" s="17"/>
      <c r="V467" s="17"/>
    </row>
    <row r="468" spans="1:22" ht="13.5" customHeight="1" x14ac:dyDescent="0.25">
      <c r="A468" s="410"/>
      <c r="B468" s="410"/>
      <c r="C468" s="410"/>
      <c r="D468" s="410"/>
      <c r="E468" s="410"/>
      <c r="F468" s="410"/>
      <c r="G468" s="411"/>
      <c r="H468" s="411"/>
      <c r="I468" s="410"/>
      <c r="J468" s="410"/>
      <c r="K468" s="410"/>
      <c r="L468" s="411"/>
      <c r="M468" s="411"/>
      <c r="N468" s="411"/>
      <c r="O468" s="412"/>
      <c r="P468" s="412"/>
      <c r="Q468" s="412"/>
      <c r="R468" s="372"/>
      <c r="S468" s="82"/>
      <c r="T468" s="17"/>
      <c r="V468" s="17"/>
    </row>
    <row r="469" spans="1:22" ht="13.5" customHeight="1" x14ac:dyDescent="0.25">
      <c r="A469" s="410"/>
      <c r="B469" s="410"/>
      <c r="C469" s="410"/>
      <c r="D469" s="410"/>
      <c r="E469" s="410"/>
      <c r="F469" s="410"/>
      <c r="G469" s="411"/>
      <c r="H469" s="411"/>
      <c r="I469" s="410"/>
      <c r="J469" s="410"/>
      <c r="K469" s="410"/>
      <c r="L469" s="411"/>
      <c r="M469" s="411"/>
      <c r="N469" s="411"/>
      <c r="O469" s="412"/>
      <c r="P469" s="412"/>
      <c r="Q469" s="412"/>
      <c r="R469" s="372"/>
      <c r="S469" s="82"/>
      <c r="V469" s="17"/>
    </row>
    <row r="470" spans="1:22" ht="23.85" customHeight="1" x14ac:dyDescent="0.25">
      <c r="A470" s="405">
        <v>17</v>
      </c>
      <c r="B470" s="419"/>
      <c r="C470" s="420"/>
      <c r="D470" s="420"/>
      <c r="E470" s="420"/>
      <c r="F470" s="421"/>
      <c r="G470" s="425"/>
      <c r="H470" s="426"/>
      <c r="I470" s="419"/>
      <c r="J470" s="429"/>
      <c r="K470" s="430"/>
      <c r="L470" s="433"/>
      <c r="M470" s="434"/>
      <c r="N470" s="433"/>
      <c r="O470" s="404"/>
      <c r="P470" s="402"/>
      <c r="Q470" s="402"/>
      <c r="R470" s="403">
        <v>17</v>
      </c>
    </row>
    <row r="471" spans="1:22" ht="23.85" customHeight="1" x14ac:dyDescent="0.25">
      <c r="A471" s="405"/>
      <c r="B471" s="422"/>
      <c r="C471" s="423"/>
      <c r="D471" s="423"/>
      <c r="E471" s="423"/>
      <c r="F471" s="424"/>
      <c r="G471" s="427"/>
      <c r="H471" s="428"/>
      <c r="I471" s="422"/>
      <c r="J471" s="431"/>
      <c r="K471" s="432"/>
      <c r="L471" s="435"/>
      <c r="M471" s="436"/>
      <c r="N471" s="435"/>
      <c r="O471" s="404"/>
      <c r="P471" s="402"/>
      <c r="Q471" s="402"/>
      <c r="R471" s="403"/>
    </row>
    <row r="472" spans="1:22" ht="23.85" customHeight="1" x14ac:dyDescent="0.25">
      <c r="A472" s="405">
        <v>18</v>
      </c>
      <c r="B472" s="419"/>
      <c r="C472" s="420"/>
      <c r="D472" s="420"/>
      <c r="E472" s="420"/>
      <c r="F472" s="421"/>
      <c r="G472" s="425"/>
      <c r="H472" s="426"/>
      <c r="I472" s="419"/>
      <c r="J472" s="429"/>
      <c r="K472" s="430"/>
      <c r="L472" s="433"/>
      <c r="M472" s="434"/>
      <c r="N472" s="433"/>
      <c r="O472" s="404"/>
      <c r="P472" s="402"/>
      <c r="Q472" s="402"/>
      <c r="R472" s="403">
        <v>18</v>
      </c>
    </row>
    <row r="473" spans="1:22" ht="23.85" customHeight="1" x14ac:dyDescent="0.25">
      <c r="A473" s="405"/>
      <c r="B473" s="422"/>
      <c r="C473" s="423"/>
      <c r="D473" s="423"/>
      <c r="E473" s="423"/>
      <c r="F473" s="424"/>
      <c r="G473" s="427"/>
      <c r="H473" s="428"/>
      <c r="I473" s="422"/>
      <c r="J473" s="431"/>
      <c r="K473" s="432"/>
      <c r="L473" s="435"/>
      <c r="M473" s="436"/>
      <c r="N473" s="435"/>
      <c r="O473" s="404"/>
      <c r="P473" s="402"/>
      <c r="Q473" s="402"/>
      <c r="R473" s="403"/>
    </row>
    <row r="474" spans="1:22" ht="23.85" customHeight="1" x14ac:dyDescent="0.25">
      <c r="A474" s="405">
        <v>19</v>
      </c>
      <c r="B474" s="419"/>
      <c r="C474" s="420"/>
      <c r="D474" s="420"/>
      <c r="E474" s="420"/>
      <c r="F474" s="421"/>
      <c r="G474" s="425"/>
      <c r="H474" s="426"/>
      <c r="I474" s="419"/>
      <c r="J474" s="429"/>
      <c r="K474" s="430"/>
      <c r="L474" s="433"/>
      <c r="M474" s="434"/>
      <c r="N474" s="433"/>
      <c r="O474" s="404"/>
      <c r="P474" s="402"/>
      <c r="Q474" s="402"/>
      <c r="R474" s="403">
        <v>19</v>
      </c>
    </row>
    <row r="475" spans="1:22" ht="23.85" customHeight="1" x14ac:dyDescent="0.25">
      <c r="A475" s="405"/>
      <c r="B475" s="422"/>
      <c r="C475" s="423"/>
      <c r="D475" s="423"/>
      <c r="E475" s="423"/>
      <c r="F475" s="424"/>
      <c r="G475" s="427"/>
      <c r="H475" s="428"/>
      <c r="I475" s="422"/>
      <c r="J475" s="431"/>
      <c r="K475" s="432"/>
      <c r="L475" s="435"/>
      <c r="M475" s="436"/>
      <c r="N475" s="435"/>
      <c r="O475" s="404"/>
      <c r="P475" s="402"/>
      <c r="Q475" s="402"/>
      <c r="R475" s="403"/>
    </row>
    <row r="476" spans="1:22" ht="23.85" customHeight="1" x14ac:dyDescent="0.25">
      <c r="A476" s="405">
        <v>20</v>
      </c>
      <c r="B476" s="419"/>
      <c r="C476" s="420"/>
      <c r="D476" s="420"/>
      <c r="E476" s="420"/>
      <c r="F476" s="421"/>
      <c r="G476" s="425"/>
      <c r="H476" s="426"/>
      <c r="I476" s="419"/>
      <c r="J476" s="429"/>
      <c r="K476" s="430"/>
      <c r="L476" s="433"/>
      <c r="M476" s="434"/>
      <c r="N476" s="433"/>
      <c r="O476" s="404"/>
      <c r="P476" s="402"/>
      <c r="Q476" s="402"/>
      <c r="R476" s="403">
        <v>20</v>
      </c>
    </row>
    <row r="477" spans="1:22" ht="23.85" customHeight="1" x14ac:dyDescent="0.25">
      <c r="A477" s="405"/>
      <c r="B477" s="422"/>
      <c r="C477" s="423"/>
      <c r="D477" s="423"/>
      <c r="E477" s="423"/>
      <c r="F477" s="424"/>
      <c r="G477" s="427"/>
      <c r="H477" s="428"/>
      <c r="I477" s="422"/>
      <c r="J477" s="431"/>
      <c r="K477" s="432"/>
      <c r="L477" s="435"/>
      <c r="M477" s="436"/>
      <c r="N477" s="435"/>
      <c r="O477" s="404"/>
      <c r="P477" s="402"/>
      <c r="Q477" s="402"/>
      <c r="R477" s="403"/>
    </row>
    <row r="478" spans="1:22" ht="23.85" customHeight="1" x14ac:dyDescent="0.25">
      <c r="A478" s="405">
        <v>21</v>
      </c>
      <c r="B478" s="419"/>
      <c r="C478" s="420"/>
      <c r="D478" s="420"/>
      <c r="E478" s="420"/>
      <c r="F478" s="421"/>
      <c r="G478" s="425"/>
      <c r="H478" s="426"/>
      <c r="I478" s="419"/>
      <c r="J478" s="429"/>
      <c r="K478" s="430"/>
      <c r="L478" s="433"/>
      <c r="M478" s="434"/>
      <c r="N478" s="433"/>
      <c r="O478" s="404"/>
      <c r="P478" s="402"/>
      <c r="Q478" s="402"/>
      <c r="R478" s="403">
        <v>21</v>
      </c>
    </row>
    <row r="479" spans="1:22" ht="23.85" customHeight="1" x14ac:dyDescent="0.25">
      <c r="A479" s="405"/>
      <c r="B479" s="422"/>
      <c r="C479" s="423"/>
      <c r="D479" s="423"/>
      <c r="E479" s="423"/>
      <c r="F479" s="424"/>
      <c r="G479" s="427"/>
      <c r="H479" s="428"/>
      <c r="I479" s="422"/>
      <c r="J479" s="431"/>
      <c r="K479" s="432"/>
      <c r="L479" s="435"/>
      <c r="M479" s="436"/>
      <c r="N479" s="435"/>
      <c r="O479" s="404"/>
      <c r="P479" s="402"/>
      <c r="Q479" s="402"/>
      <c r="R479" s="403"/>
    </row>
    <row r="480" spans="1:22" ht="23.85" customHeight="1" x14ac:dyDescent="0.25">
      <c r="A480" s="405">
        <v>22</v>
      </c>
      <c r="B480" s="406"/>
      <c r="C480" s="406"/>
      <c r="D480" s="406"/>
      <c r="E480" s="406"/>
      <c r="F480" s="406"/>
      <c r="G480" s="407"/>
      <c r="H480" s="407"/>
      <c r="I480" s="408"/>
      <c r="J480" s="408"/>
      <c r="K480" s="408"/>
      <c r="L480" s="409"/>
      <c r="M480" s="409"/>
      <c r="N480" s="84"/>
      <c r="O480" s="404"/>
      <c r="P480" s="402"/>
      <c r="Q480" s="402"/>
      <c r="R480" s="403">
        <v>22</v>
      </c>
    </row>
    <row r="481" spans="1:18" ht="23.85" customHeight="1" x14ac:dyDescent="0.25">
      <c r="A481" s="405"/>
      <c r="B481" s="406"/>
      <c r="C481" s="406"/>
      <c r="D481" s="406"/>
      <c r="E481" s="406"/>
      <c r="F481" s="406"/>
      <c r="G481" s="407"/>
      <c r="H481" s="407"/>
      <c r="I481" s="408"/>
      <c r="J481" s="408"/>
      <c r="K481" s="408"/>
      <c r="L481" s="409"/>
      <c r="M481" s="409"/>
      <c r="N481" s="85"/>
      <c r="O481" s="404"/>
      <c r="P481" s="402"/>
      <c r="Q481" s="402"/>
      <c r="R481" s="403"/>
    </row>
    <row r="482" spans="1:18" ht="23.85" customHeight="1" x14ac:dyDescent="0.25">
      <c r="A482" s="405">
        <v>23</v>
      </c>
      <c r="B482" s="406"/>
      <c r="C482" s="406"/>
      <c r="D482" s="406"/>
      <c r="E482" s="406"/>
      <c r="F482" s="406"/>
      <c r="G482" s="407"/>
      <c r="H482" s="407"/>
      <c r="I482" s="408"/>
      <c r="J482" s="408"/>
      <c r="K482" s="408"/>
      <c r="L482" s="409"/>
      <c r="M482" s="409"/>
      <c r="N482" s="84"/>
      <c r="O482" s="404"/>
      <c r="P482" s="402"/>
      <c r="Q482" s="402"/>
      <c r="R482" s="403">
        <v>23</v>
      </c>
    </row>
    <row r="483" spans="1:18" ht="23.85" customHeight="1" x14ac:dyDescent="0.25">
      <c r="A483" s="405"/>
      <c r="B483" s="406"/>
      <c r="C483" s="406"/>
      <c r="D483" s="406"/>
      <c r="E483" s="406"/>
      <c r="F483" s="406"/>
      <c r="G483" s="407"/>
      <c r="H483" s="407"/>
      <c r="I483" s="408"/>
      <c r="J483" s="408"/>
      <c r="K483" s="408"/>
      <c r="L483" s="409"/>
      <c r="M483" s="409"/>
      <c r="N483" s="85"/>
      <c r="O483" s="404"/>
      <c r="P483" s="402"/>
      <c r="Q483" s="402"/>
      <c r="R483" s="403">
        <v>8</v>
      </c>
    </row>
    <row r="484" spans="1:18" ht="23.85" customHeight="1" x14ac:dyDescent="0.25">
      <c r="A484" s="405">
        <v>24</v>
      </c>
      <c r="B484" s="406"/>
      <c r="C484" s="406"/>
      <c r="D484" s="406"/>
      <c r="E484" s="406"/>
      <c r="F484" s="406"/>
      <c r="G484" s="407"/>
      <c r="H484" s="407"/>
      <c r="I484" s="408"/>
      <c r="J484" s="408"/>
      <c r="K484" s="408"/>
      <c r="L484" s="409"/>
      <c r="M484" s="409"/>
      <c r="N484" s="84"/>
      <c r="O484" s="404"/>
      <c r="P484" s="402"/>
      <c r="Q484" s="402"/>
      <c r="R484" s="403">
        <v>24</v>
      </c>
    </row>
    <row r="485" spans="1:18" ht="23.85" customHeight="1" x14ac:dyDescent="0.25">
      <c r="A485" s="405"/>
      <c r="B485" s="406"/>
      <c r="C485" s="406"/>
      <c r="D485" s="406"/>
      <c r="E485" s="406"/>
      <c r="F485" s="406"/>
      <c r="G485" s="407"/>
      <c r="H485" s="407"/>
      <c r="I485" s="408"/>
      <c r="J485" s="408"/>
      <c r="K485" s="408"/>
      <c r="L485" s="409"/>
      <c r="M485" s="409"/>
      <c r="N485" s="85"/>
      <c r="O485" s="404"/>
      <c r="P485" s="402"/>
      <c r="Q485" s="402"/>
      <c r="R485" s="403"/>
    </row>
    <row r="486" spans="1:18" ht="23.85" customHeight="1" x14ac:dyDescent="0.25">
      <c r="A486" s="405">
        <v>25</v>
      </c>
      <c r="B486" s="406"/>
      <c r="C486" s="406"/>
      <c r="D486" s="406"/>
      <c r="E486" s="406"/>
      <c r="F486" s="406"/>
      <c r="G486" s="407"/>
      <c r="H486" s="407"/>
      <c r="I486" s="408"/>
      <c r="J486" s="408"/>
      <c r="K486" s="408"/>
      <c r="L486" s="409"/>
      <c r="M486" s="409"/>
      <c r="N486" s="84"/>
      <c r="O486" s="404"/>
      <c r="P486" s="402"/>
      <c r="Q486" s="402"/>
      <c r="R486" s="403">
        <v>25</v>
      </c>
    </row>
    <row r="487" spans="1:18" ht="23.85" customHeight="1" x14ac:dyDescent="0.25">
      <c r="A487" s="405"/>
      <c r="B487" s="406"/>
      <c r="C487" s="406"/>
      <c r="D487" s="406"/>
      <c r="E487" s="406"/>
      <c r="F487" s="406"/>
      <c r="G487" s="407"/>
      <c r="H487" s="407"/>
      <c r="I487" s="408"/>
      <c r="J487" s="408"/>
      <c r="K487" s="408"/>
      <c r="L487" s="409"/>
      <c r="M487" s="409"/>
      <c r="N487" s="85"/>
      <c r="O487" s="404"/>
      <c r="P487" s="402"/>
      <c r="Q487" s="402"/>
      <c r="R487" s="403"/>
    </row>
    <row r="488" spans="1:18" ht="6" customHeight="1" thickBot="1" x14ac:dyDescent="0.3"/>
    <row r="489" spans="1:18" ht="22.5" customHeight="1" thickBot="1" x14ac:dyDescent="0.4">
      <c r="A489" s="387" t="s">
        <v>19</v>
      </c>
      <c r="B489" s="387"/>
      <c r="C489" s="387"/>
      <c r="D489" s="387"/>
      <c r="E489" s="388" t="str">
        <f>E454</f>
        <v>PETROBRAS/UNIDADE DE OPERAÇÕES DE EXPLORAÇÃO E PRODUÇÃO DECAMPOS</v>
      </c>
      <c r="F489" s="388"/>
      <c r="G489" s="388"/>
      <c r="H489" s="388"/>
      <c r="I489" s="388"/>
      <c r="L489" s="389" t="s">
        <v>21</v>
      </c>
      <c r="M489" s="389"/>
      <c r="N489" s="389"/>
      <c r="O489" s="389"/>
      <c r="P489" s="389"/>
      <c r="Q489" s="389"/>
    </row>
    <row r="490" spans="1:18" ht="6" customHeight="1" thickBot="1" x14ac:dyDescent="0.3">
      <c r="I490" s="24"/>
      <c r="J490" s="18"/>
      <c r="K490" s="18"/>
      <c r="L490" s="18"/>
      <c r="M490" s="18"/>
      <c r="N490" s="18"/>
      <c r="O490" s="18"/>
      <c r="P490" s="18"/>
      <c r="Q490" s="18"/>
    </row>
    <row r="491" spans="1:18" ht="18" customHeight="1" thickBot="1" x14ac:dyDescent="0.3">
      <c r="A491" s="390" t="s">
        <v>5</v>
      </c>
      <c r="B491" s="418" t="str">
        <f>B456</f>
        <v>10</v>
      </c>
      <c r="C491" s="65"/>
      <c r="D491" s="364" t="s">
        <v>164</v>
      </c>
      <c r="E491" s="364"/>
      <c r="F491" s="364"/>
      <c r="G491" s="364"/>
      <c r="H491" s="364"/>
      <c r="I491" s="364"/>
      <c r="L491" s="416" t="s">
        <v>122</v>
      </c>
      <c r="M491" s="416"/>
      <c r="N491" s="416"/>
      <c r="O491" s="416"/>
      <c r="P491" s="416"/>
      <c r="Q491" s="416"/>
    </row>
    <row r="492" spans="1:18" ht="15" customHeight="1" thickBot="1" x14ac:dyDescent="0.3">
      <c r="A492" s="390"/>
      <c r="B492" s="418"/>
      <c r="C492" s="17"/>
      <c r="D492" s="364" t="s">
        <v>7</v>
      </c>
      <c r="E492" s="364"/>
      <c r="F492" s="364"/>
      <c r="G492" s="364" t="s">
        <v>8</v>
      </c>
      <c r="H492" s="364"/>
      <c r="I492" s="364"/>
    </row>
    <row r="493" spans="1:18" ht="15" customHeight="1" x14ac:dyDescent="0.3">
      <c r="A493" s="371" t="s">
        <v>4</v>
      </c>
      <c r="B493" s="371"/>
      <c r="C493" s="24"/>
      <c r="D493" s="11" t="s">
        <v>9</v>
      </c>
      <c r="E493" s="11" t="s">
        <v>10</v>
      </c>
      <c r="F493" s="11" t="s">
        <v>11</v>
      </c>
      <c r="G493" s="11" t="s">
        <v>9</v>
      </c>
      <c r="H493" s="11" t="s">
        <v>10</v>
      </c>
      <c r="I493" s="11" t="s">
        <v>11</v>
      </c>
      <c r="L493" s="413" t="s">
        <v>124</v>
      </c>
      <c r="M493" s="413"/>
      <c r="N493" s="413"/>
      <c r="O493" s="413"/>
      <c r="P493" s="413"/>
      <c r="Q493" s="413"/>
    </row>
    <row r="494" spans="1:18" ht="15" customHeight="1" thickBot="1" x14ac:dyDescent="0.3">
      <c r="A494" s="414">
        <f>A459</f>
        <v>46112</v>
      </c>
      <c r="B494" s="414"/>
      <c r="D494" s="26">
        <f t="shared" ref="D494:I494" si="13">D459</f>
        <v>1</v>
      </c>
      <c r="E494" s="26">
        <f t="shared" si="13"/>
        <v>1</v>
      </c>
      <c r="F494" s="26">
        <f t="shared" si="13"/>
        <v>2025</v>
      </c>
      <c r="G494" s="26">
        <f t="shared" si="13"/>
        <v>31</v>
      </c>
      <c r="H494" s="26">
        <f t="shared" si="13"/>
        <v>12</v>
      </c>
      <c r="I494" s="26">
        <f t="shared" si="13"/>
        <v>2025</v>
      </c>
      <c r="L494" s="415" t="s">
        <v>24</v>
      </c>
      <c r="M494" s="415"/>
      <c r="N494" s="415"/>
      <c r="O494" s="415"/>
      <c r="P494" s="415"/>
      <c r="Q494" s="415"/>
    </row>
    <row r="495" spans="1:18" ht="6" customHeight="1" x14ac:dyDescent="0.25">
      <c r="Q495" s="24"/>
    </row>
    <row r="496" spans="1:18" ht="15" customHeight="1" x14ac:dyDescent="0.25">
      <c r="L496" s="24"/>
      <c r="M496" s="24"/>
      <c r="N496" s="57"/>
      <c r="O496" s="24"/>
      <c r="P496" s="24"/>
      <c r="Q496" s="11" t="s">
        <v>249</v>
      </c>
    </row>
    <row r="497" spans="1:22" ht="6" customHeight="1" thickBot="1" x14ac:dyDescent="0.3">
      <c r="J497" s="24"/>
      <c r="K497" s="24"/>
      <c r="L497" s="24"/>
      <c r="M497" s="24"/>
      <c r="N497" s="24"/>
      <c r="O497" s="24"/>
    </row>
    <row r="498" spans="1:22" ht="18" customHeight="1" thickBot="1" x14ac:dyDescent="0.3">
      <c r="A498" s="416" t="s">
        <v>126</v>
      </c>
      <c r="B498" s="416"/>
      <c r="C498" s="416"/>
      <c r="D498" s="416"/>
      <c r="E498" s="416"/>
      <c r="F498" s="416"/>
      <c r="G498" s="416"/>
      <c r="H498" s="416"/>
      <c r="I498" s="416"/>
      <c r="J498" s="416"/>
      <c r="K498" s="416"/>
      <c r="L498" s="416"/>
      <c r="M498" s="416"/>
      <c r="N498" s="416"/>
      <c r="O498" s="416"/>
      <c r="P498" s="416"/>
      <c r="Q498" s="416"/>
    </row>
    <row r="499" spans="1:22" ht="15" customHeight="1" x14ac:dyDescent="0.25"/>
    <row r="500" spans="1:22" s="92" customFormat="1" ht="17.25" customHeight="1" x14ac:dyDescent="0.25">
      <c r="A500" s="417" t="s">
        <v>226</v>
      </c>
      <c r="B500" s="417"/>
      <c r="C500" s="417"/>
      <c r="D500" s="417"/>
      <c r="E500" s="417"/>
      <c r="F500" s="417"/>
      <c r="G500" s="417"/>
      <c r="H500" s="417"/>
      <c r="I500" s="417"/>
      <c r="J500" s="417"/>
      <c r="K500" s="417"/>
      <c r="L500" s="417"/>
      <c r="M500" s="417"/>
      <c r="N500" s="417"/>
      <c r="O500" s="417"/>
      <c r="P500" s="417"/>
      <c r="Q500" s="417"/>
      <c r="R500" s="417"/>
    </row>
    <row r="501" spans="1:22" ht="15.75" customHeight="1" x14ac:dyDescent="0.25">
      <c r="A501" s="371" t="s">
        <v>227</v>
      </c>
      <c r="B501" s="371"/>
      <c r="C501" s="371"/>
      <c r="D501" s="371"/>
      <c r="E501" s="371"/>
      <c r="F501" s="371"/>
      <c r="G501" s="371"/>
      <c r="H501" s="371"/>
      <c r="I501" s="364" t="s">
        <v>228</v>
      </c>
      <c r="J501" s="364"/>
      <c r="K501" s="364"/>
      <c r="L501" s="364"/>
      <c r="M501" s="364"/>
      <c r="N501" s="364"/>
      <c r="O501" s="412" t="s">
        <v>246</v>
      </c>
      <c r="P501" s="412" t="s">
        <v>130</v>
      </c>
      <c r="Q501" s="412" t="s">
        <v>247</v>
      </c>
      <c r="R501" s="372" t="s">
        <v>36</v>
      </c>
      <c r="S501" s="82"/>
      <c r="T501" s="17"/>
      <c r="U501" s="17"/>
      <c r="V501" s="17"/>
    </row>
    <row r="502" spans="1:22" ht="13.5" customHeight="1" x14ac:dyDescent="0.25">
      <c r="A502" s="410" t="s">
        <v>53</v>
      </c>
      <c r="B502" s="410" t="s">
        <v>178</v>
      </c>
      <c r="C502" s="410"/>
      <c r="D502" s="410"/>
      <c r="E502" s="410"/>
      <c r="F502" s="410"/>
      <c r="G502" s="411" t="s">
        <v>232</v>
      </c>
      <c r="H502" s="411"/>
      <c r="I502" s="410" t="s">
        <v>233</v>
      </c>
      <c r="J502" s="410" t="s">
        <v>234</v>
      </c>
      <c r="K502" s="410"/>
      <c r="L502" s="411" t="s">
        <v>235</v>
      </c>
      <c r="M502" s="411"/>
      <c r="N502" s="411" t="s">
        <v>236</v>
      </c>
      <c r="O502" s="412"/>
      <c r="P502" s="412"/>
      <c r="Q502" s="412"/>
      <c r="R502" s="372"/>
      <c r="S502" s="82"/>
      <c r="T502" s="17"/>
      <c r="U502" s="17"/>
      <c r="V502" s="17"/>
    </row>
    <row r="503" spans="1:22" ht="13.5" customHeight="1" x14ac:dyDescent="0.25">
      <c r="A503" s="410"/>
      <c r="B503" s="410"/>
      <c r="C503" s="410"/>
      <c r="D503" s="410"/>
      <c r="E503" s="410"/>
      <c r="F503" s="410"/>
      <c r="G503" s="411"/>
      <c r="H503" s="411"/>
      <c r="I503" s="410"/>
      <c r="J503" s="410"/>
      <c r="K503" s="410"/>
      <c r="L503" s="411"/>
      <c r="M503" s="411"/>
      <c r="N503" s="411"/>
      <c r="O503" s="412"/>
      <c r="P503" s="412"/>
      <c r="Q503" s="412"/>
      <c r="R503" s="372"/>
      <c r="S503" s="82"/>
      <c r="T503" s="17"/>
      <c r="V503" s="17"/>
    </row>
    <row r="504" spans="1:22" ht="13.5" customHeight="1" x14ac:dyDescent="0.25">
      <c r="A504" s="410"/>
      <c r="B504" s="410"/>
      <c r="C504" s="410"/>
      <c r="D504" s="410"/>
      <c r="E504" s="410"/>
      <c r="F504" s="410"/>
      <c r="G504" s="411"/>
      <c r="H504" s="411"/>
      <c r="I504" s="410"/>
      <c r="J504" s="410"/>
      <c r="K504" s="410"/>
      <c r="L504" s="411"/>
      <c r="M504" s="411"/>
      <c r="N504" s="411"/>
      <c r="O504" s="412"/>
      <c r="P504" s="412"/>
      <c r="Q504" s="412"/>
      <c r="R504" s="372"/>
      <c r="S504" s="82"/>
      <c r="V504" s="17"/>
    </row>
    <row r="505" spans="1:22" ht="23.85" customHeight="1" x14ac:dyDescent="0.25">
      <c r="A505" s="405">
        <v>26</v>
      </c>
      <c r="B505" s="406"/>
      <c r="C505" s="406"/>
      <c r="D505" s="406"/>
      <c r="E505" s="406"/>
      <c r="F505" s="406"/>
      <c r="G505" s="407"/>
      <c r="H505" s="407"/>
      <c r="I505" s="408"/>
      <c r="J505" s="408"/>
      <c r="K505" s="408"/>
      <c r="L505" s="409"/>
      <c r="M505" s="409"/>
      <c r="N505" s="84"/>
      <c r="O505" s="404"/>
      <c r="P505" s="402"/>
      <c r="Q505" s="402"/>
      <c r="R505" s="403">
        <v>26</v>
      </c>
    </row>
    <row r="506" spans="1:22" ht="23.85" customHeight="1" x14ac:dyDescent="0.25">
      <c r="A506" s="405"/>
      <c r="B506" s="406"/>
      <c r="C506" s="406"/>
      <c r="D506" s="406"/>
      <c r="E506" s="406"/>
      <c r="F506" s="406"/>
      <c r="G506" s="407"/>
      <c r="H506" s="407"/>
      <c r="I506" s="408"/>
      <c r="J506" s="408"/>
      <c r="K506" s="408"/>
      <c r="L506" s="409"/>
      <c r="M506" s="409"/>
      <c r="N506" s="85"/>
      <c r="O506" s="404"/>
      <c r="P506" s="402"/>
      <c r="Q506" s="402"/>
      <c r="R506" s="403"/>
    </row>
    <row r="507" spans="1:22" ht="23.85" customHeight="1" x14ac:dyDescent="0.25">
      <c r="A507" s="405">
        <v>27</v>
      </c>
      <c r="B507" s="406"/>
      <c r="C507" s="406"/>
      <c r="D507" s="406"/>
      <c r="E507" s="406"/>
      <c r="F507" s="406"/>
      <c r="G507" s="407"/>
      <c r="H507" s="407"/>
      <c r="I507" s="408"/>
      <c r="J507" s="408"/>
      <c r="K507" s="408"/>
      <c r="L507" s="409"/>
      <c r="M507" s="409"/>
      <c r="N507" s="84"/>
      <c r="O507" s="404"/>
      <c r="P507" s="402"/>
      <c r="Q507" s="402"/>
      <c r="R507" s="403">
        <v>27</v>
      </c>
    </row>
    <row r="508" spans="1:22" ht="23.85" customHeight="1" x14ac:dyDescent="0.25">
      <c r="A508" s="405"/>
      <c r="B508" s="406"/>
      <c r="C508" s="406"/>
      <c r="D508" s="406"/>
      <c r="E508" s="406"/>
      <c r="F508" s="406"/>
      <c r="G508" s="407"/>
      <c r="H508" s="407"/>
      <c r="I508" s="408"/>
      <c r="J508" s="408"/>
      <c r="K508" s="408"/>
      <c r="L508" s="409"/>
      <c r="M508" s="409"/>
      <c r="N508" s="85"/>
      <c r="O508" s="404"/>
      <c r="P508" s="402"/>
      <c r="Q508" s="402"/>
      <c r="R508" s="403"/>
    </row>
    <row r="509" spans="1:22" ht="23.85" customHeight="1" x14ac:dyDescent="0.25">
      <c r="A509" s="405">
        <v>28</v>
      </c>
      <c r="B509" s="406"/>
      <c r="C509" s="406"/>
      <c r="D509" s="406"/>
      <c r="E509" s="406"/>
      <c r="F509" s="406"/>
      <c r="G509" s="407"/>
      <c r="H509" s="407"/>
      <c r="I509" s="408"/>
      <c r="J509" s="408"/>
      <c r="K509" s="408"/>
      <c r="L509" s="409"/>
      <c r="M509" s="409"/>
      <c r="N509" s="84"/>
      <c r="O509" s="404"/>
      <c r="P509" s="402"/>
      <c r="Q509" s="402"/>
      <c r="R509" s="403">
        <v>28</v>
      </c>
    </row>
    <row r="510" spans="1:22" ht="23.85" customHeight="1" x14ac:dyDescent="0.25">
      <c r="A510" s="405"/>
      <c r="B510" s="406"/>
      <c r="C510" s="406"/>
      <c r="D510" s="406"/>
      <c r="E510" s="406"/>
      <c r="F510" s="406"/>
      <c r="G510" s="407"/>
      <c r="H510" s="407"/>
      <c r="I510" s="408"/>
      <c r="J510" s="408"/>
      <c r="K510" s="408"/>
      <c r="L510" s="409"/>
      <c r="M510" s="409"/>
      <c r="N510" s="85"/>
      <c r="O510" s="404"/>
      <c r="P510" s="402"/>
      <c r="Q510" s="402"/>
      <c r="R510" s="403"/>
    </row>
    <row r="511" spans="1:22" ht="23.85" customHeight="1" x14ac:dyDescent="0.25">
      <c r="A511" s="405">
        <v>29</v>
      </c>
      <c r="B511" s="406"/>
      <c r="C511" s="406"/>
      <c r="D511" s="406"/>
      <c r="E511" s="406"/>
      <c r="F511" s="406"/>
      <c r="G511" s="407"/>
      <c r="H511" s="407"/>
      <c r="I511" s="408"/>
      <c r="J511" s="408"/>
      <c r="K511" s="408"/>
      <c r="L511" s="409"/>
      <c r="M511" s="409"/>
      <c r="N511" s="84"/>
      <c r="O511" s="404"/>
      <c r="P511" s="402"/>
      <c r="Q511" s="402"/>
      <c r="R511" s="403">
        <v>29</v>
      </c>
    </row>
    <row r="512" spans="1:22" ht="23.85" customHeight="1" x14ac:dyDescent="0.25">
      <c r="A512" s="405"/>
      <c r="B512" s="406"/>
      <c r="C512" s="406"/>
      <c r="D512" s="406"/>
      <c r="E512" s="406"/>
      <c r="F512" s="406"/>
      <c r="G512" s="407"/>
      <c r="H512" s="407"/>
      <c r="I512" s="408"/>
      <c r="J512" s="408"/>
      <c r="K512" s="408"/>
      <c r="L512" s="409"/>
      <c r="M512" s="409"/>
      <c r="N512" s="85"/>
      <c r="O512" s="404"/>
      <c r="P512" s="402"/>
      <c r="Q512" s="402"/>
      <c r="R512" s="403"/>
    </row>
    <row r="513" spans="1:18" ht="23.85" customHeight="1" x14ac:dyDescent="0.25">
      <c r="A513" s="405">
        <v>30</v>
      </c>
      <c r="B513" s="406"/>
      <c r="C513" s="406"/>
      <c r="D513" s="406"/>
      <c r="E513" s="406"/>
      <c r="F513" s="406"/>
      <c r="G513" s="407"/>
      <c r="H513" s="407"/>
      <c r="I513" s="408"/>
      <c r="J513" s="408"/>
      <c r="K513" s="408"/>
      <c r="L513" s="409"/>
      <c r="M513" s="409"/>
      <c r="N513" s="84"/>
      <c r="O513" s="404"/>
      <c r="P513" s="402"/>
      <c r="Q513" s="402"/>
      <c r="R513" s="403">
        <v>30</v>
      </c>
    </row>
    <row r="514" spans="1:18" ht="23.85" customHeight="1" x14ac:dyDescent="0.25">
      <c r="A514" s="405"/>
      <c r="B514" s="406"/>
      <c r="C514" s="406"/>
      <c r="D514" s="406"/>
      <c r="E514" s="406"/>
      <c r="F514" s="406"/>
      <c r="G514" s="407"/>
      <c r="H514" s="407"/>
      <c r="I514" s="408"/>
      <c r="J514" s="408"/>
      <c r="K514" s="408"/>
      <c r="L514" s="409"/>
      <c r="M514" s="409"/>
      <c r="N514" s="85"/>
      <c r="O514" s="404"/>
      <c r="P514" s="402"/>
      <c r="Q514" s="402"/>
      <c r="R514" s="403"/>
    </row>
    <row r="515" spans="1:18" ht="23.85" customHeight="1" x14ac:dyDescent="0.25">
      <c r="A515" s="405">
        <v>31</v>
      </c>
      <c r="B515" s="406"/>
      <c r="C515" s="406"/>
      <c r="D515" s="406"/>
      <c r="E515" s="406"/>
      <c r="F515" s="406"/>
      <c r="G515" s="407"/>
      <c r="H515" s="407"/>
      <c r="I515" s="408"/>
      <c r="J515" s="408"/>
      <c r="K515" s="408"/>
      <c r="L515" s="409"/>
      <c r="M515" s="409"/>
      <c r="N515" s="84"/>
      <c r="O515" s="404"/>
      <c r="P515" s="402"/>
      <c r="Q515" s="402"/>
      <c r="R515" s="403">
        <v>31</v>
      </c>
    </row>
    <row r="516" spans="1:18" ht="23.85" customHeight="1" x14ac:dyDescent="0.25">
      <c r="A516" s="405"/>
      <c r="B516" s="406"/>
      <c r="C516" s="406"/>
      <c r="D516" s="406"/>
      <c r="E516" s="406"/>
      <c r="F516" s="406"/>
      <c r="G516" s="407"/>
      <c r="H516" s="407"/>
      <c r="I516" s="408"/>
      <c r="J516" s="408"/>
      <c r="K516" s="408"/>
      <c r="L516" s="409"/>
      <c r="M516" s="409"/>
      <c r="N516" s="85"/>
      <c r="O516" s="404"/>
      <c r="P516" s="402"/>
      <c r="Q516" s="402"/>
      <c r="R516" s="403"/>
    </row>
    <row r="517" spans="1:18" ht="23.85" customHeight="1" x14ac:dyDescent="0.25">
      <c r="A517" s="405">
        <v>32</v>
      </c>
      <c r="B517" s="406"/>
      <c r="C517" s="406"/>
      <c r="D517" s="406"/>
      <c r="E517" s="406"/>
      <c r="F517" s="406"/>
      <c r="G517" s="407"/>
      <c r="H517" s="407"/>
      <c r="I517" s="408"/>
      <c r="J517" s="408"/>
      <c r="K517" s="408"/>
      <c r="L517" s="409"/>
      <c r="M517" s="409"/>
      <c r="N517" s="84"/>
      <c r="O517" s="404"/>
      <c r="P517" s="402"/>
      <c r="Q517" s="402"/>
      <c r="R517" s="403">
        <v>32</v>
      </c>
    </row>
    <row r="518" spans="1:18" ht="23.85" customHeight="1" x14ac:dyDescent="0.25">
      <c r="A518" s="405"/>
      <c r="B518" s="406"/>
      <c r="C518" s="406"/>
      <c r="D518" s="406"/>
      <c r="E518" s="406"/>
      <c r="F518" s="406"/>
      <c r="G518" s="407"/>
      <c r="H518" s="407"/>
      <c r="I518" s="408"/>
      <c r="J518" s="408"/>
      <c r="K518" s="408"/>
      <c r="L518" s="409"/>
      <c r="M518" s="409"/>
      <c r="N518" s="85"/>
      <c r="O518" s="404"/>
      <c r="P518" s="402"/>
      <c r="Q518" s="402"/>
      <c r="R518" s="403">
        <v>8</v>
      </c>
    </row>
    <row r="519" spans="1:18" ht="23.85" customHeight="1" x14ac:dyDescent="0.25">
      <c r="A519" s="405">
        <v>33</v>
      </c>
      <c r="B519" s="406"/>
      <c r="C519" s="406"/>
      <c r="D519" s="406"/>
      <c r="E519" s="406"/>
      <c r="F519" s="406"/>
      <c r="G519" s="407"/>
      <c r="H519" s="407"/>
      <c r="I519" s="408"/>
      <c r="J519" s="408"/>
      <c r="K519" s="408"/>
      <c r="L519" s="409"/>
      <c r="M519" s="409"/>
      <c r="N519" s="84"/>
      <c r="O519" s="404"/>
      <c r="P519" s="402"/>
      <c r="Q519" s="402"/>
      <c r="R519" s="403">
        <v>33</v>
      </c>
    </row>
    <row r="520" spans="1:18" ht="23.85" customHeight="1" x14ac:dyDescent="0.25">
      <c r="A520" s="405"/>
      <c r="B520" s="406"/>
      <c r="C520" s="406"/>
      <c r="D520" s="406"/>
      <c r="E520" s="406"/>
      <c r="F520" s="406"/>
      <c r="G520" s="407"/>
      <c r="H520" s="407"/>
      <c r="I520" s="408"/>
      <c r="J520" s="408"/>
      <c r="K520" s="408"/>
      <c r="L520" s="409"/>
      <c r="M520" s="409"/>
      <c r="N520" s="85"/>
      <c r="O520" s="404"/>
      <c r="P520" s="402"/>
      <c r="Q520" s="402"/>
      <c r="R520" s="403"/>
    </row>
    <row r="521" spans="1:18" ht="23.85" customHeight="1" x14ac:dyDescent="0.25">
      <c r="A521" s="405">
        <v>34</v>
      </c>
      <c r="B521" s="406"/>
      <c r="C521" s="406"/>
      <c r="D521" s="406"/>
      <c r="E521" s="406"/>
      <c r="F521" s="406"/>
      <c r="G521" s="407"/>
      <c r="H521" s="407"/>
      <c r="I521" s="408"/>
      <c r="J521" s="408"/>
      <c r="K521" s="408"/>
      <c r="L521" s="409"/>
      <c r="M521" s="409"/>
      <c r="N521" s="84"/>
      <c r="O521" s="404"/>
      <c r="P521" s="402"/>
      <c r="Q521" s="402"/>
      <c r="R521" s="403">
        <v>34</v>
      </c>
    </row>
    <row r="522" spans="1:18" ht="23.85" customHeight="1" x14ac:dyDescent="0.25">
      <c r="A522" s="405"/>
      <c r="B522" s="406"/>
      <c r="C522" s="406"/>
      <c r="D522" s="406"/>
      <c r="E522" s="406"/>
      <c r="F522" s="406"/>
      <c r="G522" s="407"/>
      <c r="H522" s="407"/>
      <c r="I522" s="408"/>
      <c r="J522" s="408"/>
      <c r="K522" s="408"/>
      <c r="L522" s="409"/>
      <c r="M522" s="409"/>
      <c r="N522" s="85"/>
      <c r="O522" s="404"/>
      <c r="P522" s="402"/>
      <c r="Q522" s="402"/>
      <c r="R522" s="403"/>
    </row>
    <row r="523" spans="1:18" ht="6" customHeight="1" thickBot="1" x14ac:dyDescent="0.3"/>
    <row r="524" spans="1:18" ht="22.5" customHeight="1" thickBot="1" x14ac:dyDescent="0.4">
      <c r="A524" s="387" t="s">
        <v>19</v>
      </c>
      <c r="B524" s="387"/>
      <c r="C524" s="387"/>
      <c r="D524" s="387"/>
      <c r="E524" s="388" t="str">
        <f>E489</f>
        <v>PETROBRAS/UNIDADE DE OPERAÇÕES DE EXPLORAÇÃO E PRODUÇÃO DECAMPOS</v>
      </c>
      <c r="F524" s="388"/>
      <c r="G524" s="388"/>
      <c r="H524" s="388"/>
      <c r="I524" s="388"/>
      <c r="L524" s="389" t="s">
        <v>21</v>
      </c>
      <c r="M524" s="389"/>
      <c r="N524" s="389"/>
      <c r="O524" s="389"/>
      <c r="P524" s="389"/>
      <c r="Q524" s="389"/>
    </row>
    <row r="525" spans="1:18" ht="6" customHeight="1" thickBot="1" x14ac:dyDescent="0.3">
      <c r="I525" s="24"/>
      <c r="J525" s="18"/>
      <c r="K525" s="18"/>
      <c r="L525" s="18"/>
      <c r="M525" s="18"/>
      <c r="N525" s="18"/>
      <c r="O525" s="18"/>
      <c r="P525" s="18"/>
      <c r="Q525" s="18"/>
    </row>
    <row r="526" spans="1:18" ht="18" customHeight="1" thickBot="1" x14ac:dyDescent="0.3">
      <c r="A526" s="390" t="s">
        <v>5</v>
      </c>
      <c r="B526" s="418" t="str">
        <f>B491</f>
        <v>10</v>
      </c>
      <c r="C526" s="65"/>
      <c r="D526" s="364" t="s">
        <v>164</v>
      </c>
      <c r="E526" s="364"/>
      <c r="F526" s="364"/>
      <c r="G526" s="364"/>
      <c r="H526" s="364"/>
      <c r="I526" s="364"/>
      <c r="L526" s="416" t="s">
        <v>122</v>
      </c>
      <c r="M526" s="416"/>
      <c r="N526" s="416"/>
      <c r="O526" s="416"/>
      <c r="P526" s="416"/>
      <c r="Q526" s="416"/>
    </row>
    <row r="527" spans="1:18" ht="15" customHeight="1" thickBot="1" x14ac:dyDescent="0.3">
      <c r="A527" s="390"/>
      <c r="B527" s="418"/>
      <c r="C527" s="17"/>
      <c r="D527" s="364" t="s">
        <v>7</v>
      </c>
      <c r="E527" s="364"/>
      <c r="F527" s="364"/>
      <c r="G527" s="364" t="s">
        <v>8</v>
      </c>
      <c r="H527" s="364"/>
      <c r="I527" s="364"/>
    </row>
    <row r="528" spans="1:18" ht="15" customHeight="1" x14ac:dyDescent="0.3">
      <c r="A528" s="371" t="s">
        <v>4</v>
      </c>
      <c r="B528" s="371"/>
      <c r="C528" s="24"/>
      <c r="D528" s="11" t="s">
        <v>9</v>
      </c>
      <c r="E528" s="11" t="s">
        <v>10</v>
      </c>
      <c r="F528" s="11" t="s">
        <v>11</v>
      </c>
      <c r="G528" s="11" t="s">
        <v>9</v>
      </c>
      <c r="H528" s="11" t="s">
        <v>10</v>
      </c>
      <c r="I528" s="11" t="s">
        <v>11</v>
      </c>
      <c r="L528" s="413" t="s">
        <v>124</v>
      </c>
      <c r="M528" s="413"/>
      <c r="N528" s="413"/>
      <c r="O528" s="413"/>
      <c r="P528" s="413"/>
      <c r="Q528" s="413"/>
    </row>
    <row r="529" spans="1:22" ht="15" customHeight="1" thickBot="1" x14ac:dyDescent="0.3">
      <c r="A529" s="414">
        <f>A494</f>
        <v>46112</v>
      </c>
      <c r="B529" s="414"/>
      <c r="D529" s="26">
        <f t="shared" ref="D529:I529" si="14">D494</f>
        <v>1</v>
      </c>
      <c r="E529" s="26">
        <f t="shared" si="14"/>
        <v>1</v>
      </c>
      <c r="F529" s="26">
        <f t="shared" si="14"/>
        <v>2025</v>
      </c>
      <c r="G529" s="26">
        <f t="shared" si="14"/>
        <v>31</v>
      </c>
      <c r="H529" s="26">
        <f t="shared" si="14"/>
        <v>12</v>
      </c>
      <c r="I529" s="26">
        <f t="shared" si="14"/>
        <v>2025</v>
      </c>
      <c r="L529" s="415" t="s">
        <v>24</v>
      </c>
      <c r="M529" s="415"/>
      <c r="N529" s="415"/>
      <c r="O529" s="415"/>
      <c r="P529" s="415"/>
      <c r="Q529" s="415"/>
    </row>
    <row r="530" spans="1:22" ht="6" customHeight="1" x14ac:dyDescent="0.25">
      <c r="Q530" s="24"/>
    </row>
    <row r="531" spans="1:22" ht="15" customHeight="1" x14ac:dyDescent="0.25">
      <c r="L531" s="24"/>
      <c r="M531" s="24"/>
      <c r="N531" s="57"/>
      <c r="O531" s="24"/>
      <c r="P531" s="24"/>
      <c r="Q531" s="11" t="s">
        <v>250</v>
      </c>
    </row>
    <row r="532" spans="1:22" ht="6" customHeight="1" thickBot="1" x14ac:dyDescent="0.3">
      <c r="J532" s="24"/>
      <c r="K532" s="24"/>
      <c r="L532" s="24"/>
      <c r="M532" s="24"/>
      <c r="N532" s="24"/>
      <c r="O532" s="24"/>
    </row>
    <row r="533" spans="1:22" ht="18" customHeight="1" thickBot="1" x14ac:dyDescent="0.3">
      <c r="A533" s="416" t="s">
        <v>251</v>
      </c>
      <c r="B533" s="416"/>
      <c r="C533" s="416"/>
      <c r="D533" s="416"/>
      <c r="E533" s="416"/>
      <c r="F533" s="416"/>
      <c r="G533" s="416"/>
      <c r="H533" s="416"/>
      <c r="I533" s="416"/>
      <c r="J533" s="416"/>
      <c r="K533" s="416"/>
      <c r="L533" s="416"/>
      <c r="M533" s="416"/>
      <c r="N533" s="416"/>
      <c r="O533" s="416"/>
      <c r="P533" s="416"/>
      <c r="Q533" s="416"/>
    </row>
    <row r="534" spans="1:22" ht="15" customHeight="1" x14ac:dyDescent="0.25"/>
    <row r="535" spans="1:22" s="92" customFormat="1" ht="17.25" customHeight="1" x14ac:dyDescent="0.25">
      <c r="A535" s="417" t="s">
        <v>226</v>
      </c>
      <c r="B535" s="417"/>
      <c r="C535" s="417"/>
      <c r="D535" s="417"/>
      <c r="E535" s="417"/>
      <c r="F535" s="417"/>
      <c r="G535" s="417"/>
      <c r="H535" s="417"/>
      <c r="I535" s="417"/>
      <c r="J535" s="417"/>
      <c r="K535" s="417"/>
      <c r="L535" s="417"/>
      <c r="M535" s="417"/>
      <c r="N535" s="417"/>
      <c r="O535" s="417"/>
      <c r="P535" s="417"/>
      <c r="Q535" s="417"/>
      <c r="R535" s="417"/>
    </row>
    <row r="536" spans="1:22" ht="15.75" customHeight="1" x14ac:dyDescent="0.25">
      <c r="A536" s="371" t="s">
        <v>227</v>
      </c>
      <c r="B536" s="371"/>
      <c r="C536" s="371"/>
      <c r="D536" s="371"/>
      <c r="E536" s="371"/>
      <c r="F536" s="371"/>
      <c r="G536" s="371"/>
      <c r="H536" s="371"/>
      <c r="I536" s="364" t="s">
        <v>228</v>
      </c>
      <c r="J536" s="364"/>
      <c r="K536" s="364"/>
      <c r="L536" s="364"/>
      <c r="M536" s="364"/>
      <c r="N536" s="364"/>
      <c r="O536" s="412" t="s">
        <v>246</v>
      </c>
      <c r="P536" s="412" t="s">
        <v>130</v>
      </c>
      <c r="Q536" s="412" t="s">
        <v>247</v>
      </c>
      <c r="R536" s="372" t="s">
        <v>36</v>
      </c>
      <c r="S536" s="82"/>
      <c r="T536" s="17"/>
      <c r="U536" s="17"/>
      <c r="V536" s="17"/>
    </row>
    <row r="537" spans="1:22" ht="13.5" customHeight="1" x14ac:dyDescent="0.25">
      <c r="A537" s="410" t="s">
        <v>53</v>
      </c>
      <c r="B537" s="410" t="s">
        <v>178</v>
      </c>
      <c r="C537" s="410"/>
      <c r="D537" s="410"/>
      <c r="E537" s="410"/>
      <c r="F537" s="410"/>
      <c r="G537" s="411" t="s">
        <v>232</v>
      </c>
      <c r="H537" s="411"/>
      <c r="I537" s="410" t="s">
        <v>233</v>
      </c>
      <c r="J537" s="410" t="s">
        <v>234</v>
      </c>
      <c r="K537" s="410"/>
      <c r="L537" s="411" t="s">
        <v>235</v>
      </c>
      <c r="M537" s="411"/>
      <c r="N537" s="411" t="s">
        <v>236</v>
      </c>
      <c r="O537" s="412"/>
      <c r="P537" s="412"/>
      <c r="Q537" s="412"/>
      <c r="R537" s="372"/>
      <c r="S537" s="82"/>
      <c r="T537" s="17"/>
      <c r="U537" s="17"/>
      <c r="V537" s="17"/>
    </row>
    <row r="538" spans="1:22" ht="13.5" customHeight="1" x14ac:dyDescent="0.25">
      <c r="A538" s="410"/>
      <c r="B538" s="410"/>
      <c r="C538" s="410"/>
      <c r="D538" s="410"/>
      <c r="E538" s="410"/>
      <c r="F538" s="410"/>
      <c r="G538" s="411"/>
      <c r="H538" s="411"/>
      <c r="I538" s="410"/>
      <c r="J538" s="410"/>
      <c r="K538" s="410"/>
      <c r="L538" s="411"/>
      <c r="M538" s="411"/>
      <c r="N538" s="411"/>
      <c r="O538" s="412"/>
      <c r="P538" s="412"/>
      <c r="Q538" s="412"/>
      <c r="R538" s="372"/>
      <c r="S538" s="82"/>
      <c r="T538" s="17"/>
      <c r="V538" s="17"/>
    </row>
    <row r="539" spans="1:22" ht="13.5" customHeight="1" x14ac:dyDescent="0.25">
      <c r="A539" s="410"/>
      <c r="B539" s="410"/>
      <c r="C539" s="410"/>
      <c r="D539" s="410"/>
      <c r="E539" s="410"/>
      <c r="F539" s="410"/>
      <c r="G539" s="411"/>
      <c r="H539" s="411"/>
      <c r="I539" s="410"/>
      <c r="J539" s="410"/>
      <c r="K539" s="410"/>
      <c r="L539" s="411"/>
      <c r="M539" s="411"/>
      <c r="N539" s="411"/>
      <c r="O539" s="412"/>
      <c r="P539" s="412"/>
      <c r="Q539" s="412"/>
      <c r="R539" s="372"/>
      <c r="S539" s="82"/>
      <c r="V539" s="17"/>
    </row>
    <row r="540" spans="1:22" ht="23.85" customHeight="1" x14ac:dyDescent="0.25">
      <c r="A540" s="405">
        <v>35</v>
      </c>
      <c r="B540" s="406"/>
      <c r="C540" s="406"/>
      <c r="D540" s="406"/>
      <c r="E540" s="406"/>
      <c r="F540" s="406"/>
      <c r="G540" s="407"/>
      <c r="H540" s="407"/>
      <c r="I540" s="408"/>
      <c r="J540" s="408"/>
      <c r="K540" s="408"/>
      <c r="L540" s="409"/>
      <c r="M540" s="409"/>
      <c r="N540" s="84"/>
      <c r="O540" s="404"/>
      <c r="P540" s="402"/>
      <c r="Q540" s="402"/>
      <c r="R540" s="403">
        <v>35</v>
      </c>
    </row>
    <row r="541" spans="1:22" ht="23.85" customHeight="1" x14ac:dyDescent="0.25">
      <c r="A541" s="405"/>
      <c r="B541" s="406"/>
      <c r="C541" s="406"/>
      <c r="D541" s="406"/>
      <c r="E541" s="406"/>
      <c r="F541" s="406"/>
      <c r="G541" s="407"/>
      <c r="H541" s="407"/>
      <c r="I541" s="408"/>
      <c r="J541" s="408"/>
      <c r="K541" s="408"/>
      <c r="L541" s="409"/>
      <c r="M541" s="409"/>
      <c r="N541" s="85"/>
      <c r="O541" s="404"/>
      <c r="P541" s="402"/>
      <c r="Q541" s="402"/>
      <c r="R541" s="403"/>
    </row>
    <row r="542" spans="1:22" ht="23.85" customHeight="1" x14ac:dyDescent="0.25">
      <c r="A542" s="405">
        <v>36</v>
      </c>
      <c r="B542" s="406"/>
      <c r="C542" s="406"/>
      <c r="D542" s="406"/>
      <c r="E542" s="406"/>
      <c r="F542" s="406"/>
      <c r="G542" s="407"/>
      <c r="H542" s="407"/>
      <c r="I542" s="408"/>
      <c r="J542" s="408"/>
      <c r="K542" s="408"/>
      <c r="L542" s="409"/>
      <c r="M542" s="409"/>
      <c r="N542" s="84"/>
      <c r="O542" s="404"/>
      <c r="P542" s="402"/>
      <c r="Q542" s="402"/>
      <c r="R542" s="403">
        <v>36</v>
      </c>
    </row>
    <row r="543" spans="1:22" ht="23.85" customHeight="1" x14ac:dyDescent="0.25">
      <c r="A543" s="405"/>
      <c r="B543" s="406"/>
      <c r="C543" s="406"/>
      <c r="D543" s="406"/>
      <c r="E543" s="406"/>
      <c r="F543" s="406"/>
      <c r="G543" s="407"/>
      <c r="H543" s="407"/>
      <c r="I543" s="408"/>
      <c r="J543" s="408"/>
      <c r="K543" s="408"/>
      <c r="L543" s="409"/>
      <c r="M543" s="409"/>
      <c r="N543" s="85"/>
      <c r="O543" s="404"/>
      <c r="P543" s="402"/>
      <c r="Q543" s="402"/>
      <c r="R543" s="403"/>
    </row>
    <row r="544" spans="1:22" ht="23.85" customHeight="1" x14ac:dyDescent="0.25">
      <c r="A544" s="405">
        <v>37</v>
      </c>
      <c r="B544" s="406"/>
      <c r="C544" s="406"/>
      <c r="D544" s="406"/>
      <c r="E544" s="406"/>
      <c r="F544" s="406"/>
      <c r="G544" s="407"/>
      <c r="H544" s="407"/>
      <c r="I544" s="408"/>
      <c r="J544" s="408"/>
      <c r="K544" s="408"/>
      <c r="L544" s="409"/>
      <c r="M544" s="409"/>
      <c r="N544" s="84"/>
      <c r="O544" s="404"/>
      <c r="P544" s="402"/>
      <c r="Q544" s="402"/>
      <c r="R544" s="403">
        <v>37</v>
      </c>
    </row>
    <row r="545" spans="1:18" ht="23.85" customHeight="1" x14ac:dyDescent="0.25">
      <c r="A545" s="405"/>
      <c r="B545" s="406"/>
      <c r="C545" s="406"/>
      <c r="D545" s="406"/>
      <c r="E545" s="406"/>
      <c r="F545" s="406"/>
      <c r="G545" s="407"/>
      <c r="H545" s="407"/>
      <c r="I545" s="408"/>
      <c r="J545" s="408"/>
      <c r="K545" s="408"/>
      <c r="L545" s="409"/>
      <c r="M545" s="409"/>
      <c r="N545" s="85"/>
      <c r="O545" s="404"/>
      <c r="P545" s="402"/>
      <c r="Q545" s="402"/>
      <c r="R545" s="403"/>
    </row>
    <row r="546" spans="1:18" ht="23.85" customHeight="1" x14ac:dyDescent="0.25">
      <c r="A546" s="405">
        <v>38</v>
      </c>
      <c r="B546" s="406"/>
      <c r="C546" s="406"/>
      <c r="D546" s="406"/>
      <c r="E546" s="406"/>
      <c r="F546" s="406"/>
      <c r="G546" s="407"/>
      <c r="H546" s="407"/>
      <c r="I546" s="408"/>
      <c r="J546" s="408"/>
      <c r="K546" s="408"/>
      <c r="L546" s="409"/>
      <c r="M546" s="409"/>
      <c r="N546" s="84"/>
      <c r="O546" s="404"/>
      <c r="P546" s="402"/>
      <c r="Q546" s="402"/>
      <c r="R546" s="403">
        <v>38</v>
      </c>
    </row>
    <row r="547" spans="1:18" ht="23.85" customHeight="1" x14ac:dyDescent="0.25">
      <c r="A547" s="405"/>
      <c r="B547" s="406"/>
      <c r="C547" s="406"/>
      <c r="D547" s="406"/>
      <c r="E547" s="406"/>
      <c r="F547" s="406"/>
      <c r="G547" s="407"/>
      <c r="H547" s="407"/>
      <c r="I547" s="408"/>
      <c r="J547" s="408"/>
      <c r="K547" s="408"/>
      <c r="L547" s="409"/>
      <c r="M547" s="409"/>
      <c r="N547" s="85"/>
      <c r="O547" s="404"/>
      <c r="P547" s="402"/>
      <c r="Q547" s="402"/>
      <c r="R547" s="403"/>
    </row>
    <row r="548" spans="1:18" ht="23.85" customHeight="1" x14ac:dyDescent="0.25">
      <c r="A548" s="405">
        <v>39</v>
      </c>
      <c r="B548" s="406"/>
      <c r="C548" s="406"/>
      <c r="D548" s="406"/>
      <c r="E548" s="406"/>
      <c r="F548" s="406"/>
      <c r="G548" s="407"/>
      <c r="H548" s="407"/>
      <c r="I548" s="408"/>
      <c r="J548" s="408"/>
      <c r="K548" s="408"/>
      <c r="L548" s="409"/>
      <c r="M548" s="409"/>
      <c r="N548" s="84"/>
      <c r="O548" s="404"/>
      <c r="P548" s="402"/>
      <c r="Q548" s="402"/>
      <c r="R548" s="403">
        <v>39</v>
      </c>
    </row>
    <row r="549" spans="1:18" ht="23.85" customHeight="1" x14ac:dyDescent="0.25">
      <c r="A549" s="405"/>
      <c r="B549" s="406"/>
      <c r="C549" s="406"/>
      <c r="D549" s="406"/>
      <c r="E549" s="406"/>
      <c r="F549" s="406"/>
      <c r="G549" s="407"/>
      <c r="H549" s="407"/>
      <c r="I549" s="408"/>
      <c r="J549" s="408"/>
      <c r="K549" s="408"/>
      <c r="L549" s="409"/>
      <c r="M549" s="409"/>
      <c r="N549" s="85"/>
      <c r="O549" s="404"/>
      <c r="P549" s="402"/>
      <c r="Q549" s="402"/>
      <c r="R549" s="403"/>
    </row>
    <row r="550" spans="1:18" ht="23.85" customHeight="1" x14ac:dyDescent="0.25">
      <c r="A550" s="405">
        <v>40</v>
      </c>
      <c r="B550" s="406"/>
      <c r="C550" s="406"/>
      <c r="D550" s="406"/>
      <c r="E550" s="406"/>
      <c r="F550" s="406"/>
      <c r="G550" s="407"/>
      <c r="H550" s="407"/>
      <c r="I550" s="408"/>
      <c r="J550" s="408"/>
      <c r="K550" s="408"/>
      <c r="L550" s="409"/>
      <c r="M550" s="409"/>
      <c r="N550" s="84"/>
      <c r="O550" s="404"/>
      <c r="P550" s="402"/>
      <c r="Q550" s="402"/>
      <c r="R550" s="403">
        <v>40</v>
      </c>
    </row>
    <row r="551" spans="1:18" ht="23.85" customHeight="1" x14ac:dyDescent="0.25">
      <c r="A551" s="405"/>
      <c r="B551" s="406"/>
      <c r="C551" s="406"/>
      <c r="D551" s="406"/>
      <c r="E551" s="406"/>
      <c r="F551" s="406"/>
      <c r="G551" s="407"/>
      <c r="H551" s="407"/>
      <c r="I551" s="408"/>
      <c r="J551" s="408"/>
      <c r="K551" s="408"/>
      <c r="L551" s="409"/>
      <c r="M551" s="409"/>
      <c r="N551" s="85"/>
      <c r="O551" s="404"/>
      <c r="P551" s="402"/>
      <c r="Q551" s="402"/>
      <c r="R551" s="403"/>
    </row>
    <row r="552" spans="1:18" ht="23.85" customHeight="1" x14ac:dyDescent="0.25">
      <c r="A552" s="405">
        <v>41</v>
      </c>
      <c r="B552" s="406"/>
      <c r="C552" s="406"/>
      <c r="D552" s="406"/>
      <c r="E552" s="406"/>
      <c r="F552" s="406"/>
      <c r="G552" s="407"/>
      <c r="H552" s="407"/>
      <c r="I552" s="408"/>
      <c r="J552" s="408"/>
      <c r="K552" s="408"/>
      <c r="L552" s="409"/>
      <c r="M552" s="409"/>
      <c r="N552" s="84"/>
      <c r="O552" s="404"/>
      <c r="P552" s="402"/>
      <c r="Q552" s="402"/>
      <c r="R552" s="403">
        <v>41</v>
      </c>
    </row>
    <row r="553" spans="1:18" ht="23.85" customHeight="1" x14ac:dyDescent="0.25">
      <c r="A553" s="405"/>
      <c r="B553" s="406"/>
      <c r="C553" s="406"/>
      <c r="D553" s="406"/>
      <c r="E553" s="406"/>
      <c r="F553" s="406"/>
      <c r="G553" s="407"/>
      <c r="H553" s="407"/>
      <c r="I553" s="408"/>
      <c r="J553" s="408"/>
      <c r="K553" s="408"/>
      <c r="L553" s="409"/>
      <c r="M553" s="409"/>
      <c r="N553" s="85"/>
      <c r="O553" s="404"/>
      <c r="P553" s="402"/>
      <c r="Q553" s="402"/>
      <c r="R553" s="403">
        <v>8</v>
      </c>
    </row>
    <row r="554" spans="1:18" ht="23.85" customHeight="1" x14ac:dyDescent="0.25">
      <c r="A554" s="405">
        <v>42</v>
      </c>
      <c r="B554" s="406"/>
      <c r="C554" s="406"/>
      <c r="D554" s="406"/>
      <c r="E554" s="406"/>
      <c r="F554" s="406"/>
      <c r="G554" s="407"/>
      <c r="H554" s="407"/>
      <c r="I554" s="408"/>
      <c r="J554" s="408"/>
      <c r="K554" s="408"/>
      <c r="L554" s="409"/>
      <c r="M554" s="409"/>
      <c r="N554" s="84"/>
      <c r="O554" s="404"/>
      <c r="P554" s="402"/>
      <c r="Q554" s="402"/>
      <c r="R554" s="403">
        <v>42</v>
      </c>
    </row>
    <row r="555" spans="1:18" ht="23.85" customHeight="1" x14ac:dyDescent="0.25">
      <c r="A555" s="405"/>
      <c r="B555" s="406"/>
      <c r="C555" s="406"/>
      <c r="D555" s="406"/>
      <c r="E555" s="406"/>
      <c r="F555" s="406"/>
      <c r="G555" s="407"/>
      <c r="H555" s="407"/>
      <c r="I555" s="408"/>
      <c r="J555" s="408"/>
      <c r="K555" s="408"/>
      <c r="L555" s="409"/>
      <c r="M555" s="409"/>
      <c r="N555" s="85"/>
      <c r="O555" s="404"/>
      <c r="P555" s="402"/>
      <c r="Q555" s="402"/>
      <c r="R555" s="403"/>
    </row>
    <row r="556" spans="1:18" ht="23.85" customHeight="1" x14ac:dyDescent="0.25">
      <c r="A556" s="405">
        <v>43</v>
      </c>
      <c r="B556" s="406"/>
      <c r="C556" s="406"/>
      <c r="D556" s="406"/>
      <c r="E556" s="406"/>
      <c r="F556" s="406"/>
      <c r="G556" s="407"/>
      <c r="H556" s="407"/>
      <c r="I556" s="408"/>
      <c r="J556" s="408"/>
      <c r="K556" s="408"/>
      <c r="L556" s="409"/>
      <c r="M556" s="409"/>
      <c r="N556" s="84"/>
      <c r="O556" s="404"/>
      <c r="P556" s="402"/>
      <c r="Q556" s="402"/>
      <c r="R556" s="403">
        <v>43</v>
      </c>
    </row>
    <row r="557" spans="1:18" ht="23.85" customHeight="1" x14ac:dyDescent="0.25">
      <c r="A557" s="405"/>
      <c r="B557" s="406"/>
      <c r="C557" s="406"/>
      <c r="D557" s="406"/>
      <c r="E557" s="406"/>
      <c r="F557" s="406"/>
      <c r="G557" s="407"/>
      <c r="H557" s="407"/>
      <c r="I557" s="408"/>
      <c r="J557" s="408"/>
      <c r="K557" s="408"/>
      <c r="L557" s="409"/>
      <c r="M557" s="409"/>
      <c r="N557" s="85"/>
      <c r="O557" s="404"/>
      <c r="P557" s="402"/>
      <c r="Q557" s="402"/>
      <c r="R557" s="403"/>
    </row>
    <row r="558" spans="1:18" ht="6" customHeight="1" thickBot="1" x14ac:dyDescent="0.3">
      <c r="A558" s="5"/>
      <c r="B558" s="93"/>
      <c r="C558" s="93"/>
      <c r="D558" s="93"/>
      <c r="E558" s="93"/>
      <c r="F558" s="93"/>
      <c r="G558" s="46"/>
      <c r="H558" s="46"/>
      <c r="I558" s="94"/>
      <c r="J558" s="94"/>
      <c r="K558" s="94"/>
      <c r="L558" s="90"/>
      <c r="M558" s="90"/>
      <c r="N558" s="90"/>
      <c r="O558" s="93"/>
      <c r="P558" s="91"/>
      <c r="Q558" s="91"/>
    </row>
    <row r="559" spans="1:18" ht="22.8" customHeight="1" thickBot="1" x14ac:dyDescent="0.4">
      <c r="A559" s="387" t="s">
        <v>19</v>
      </c>
      <c r="B559" s="387"/>
      <c r="C559" s="387"/>
      <c r="D559" s="387"/>
      <c r="E559" s="388" t="str">
        <f>E524</f>
        <v>PETROBRAS/UNIDADE DE OPERAÇÕES DE EXPLORAÇÃO E PRODUÇÃO DECAMPOS</v>
      </c>
      <c r="F559" s="388"/>
      <c r="G559" s="388"/>
      <c r="H559" s="388"/>
      <c r="I559" s="388"/>
      <c r="L559" s="389" t="s">
        <v>21</v>
      </c>
      <c r="M559" s="389"/>
      <c r="N559" s="389"/>
      <c r="O559" s="389"/>
      <c r="P559" s="389"/>
      <c r="Q559" s="389"/>
    </row>
    <row r="560" spans="1:18" ht="6" customHeight="1" thickBot="1" x14ac:dyDescent="0.3">
      <c r="I560" s="24"/>
      <c r="J560" s="18"/>
      <c r="K560" s="18"/>
      <c r="L560" s="18"/>
      <c r="M560" s="18"/>
      <c r="N560" s="18"/>
      <c r="O560" s="18"/>
      <c r="P560" s="18"/>
      <c r="Q560" s="18"/>
    </row>
    <row r="561" spans="1:18" ht="18" customHeight="1" thickBot="1" x14ac:dyDescent="0.3">
      <c r="A561" s="390" t="s">
        <v>5</v>
      </c>
      <c r="B561" s="418" t="str">
        <f>B526</f>
        <v>10</v>
      </c>
      <c r="C561" s="65"/>
      <c r="D561" s="364" t="s">
        <v>164</v>
      </c>
      <c r="E561" s="364"/>
      <c r="F561" s="364"/>
      <c r="G561" s="364"/>
      <c r="H561" s="364"/>
      <c r="I561" s="364"/>
      <c r="L561" s="416" t="s">
        <v>122</v>
      </c>
      <c r="M561" s="416"/>
      <c r="N561" s="416"/>
      <c r="O561" s="416"/>
      <c r="P561" s="416"/>
      <c r="Q561" s="416"/>
    </row>
    <row r="562" spans="1:18" ht="15" customHeight="1" thickBot="1" x14ac:dyDescent="0.3">
      <c r="A562" s="390"/>
      <c r="B562" s="418"/>
      <c r="C562" s="17"/>
      <c r="D562" s="364" t="s">
        <v>7</v>
      </c>
      <c r="E562" s="364"/>
      <c r="F562" s="364"/>
      <c r="G562" s="364" t="s">
        <v>8</v>
      </c>
      <c r="H562" s="364"/>
      <c r="I562" s="364"/>
    </row>
    <row r="563" spans="1:18" ht="15" customHeight="1" x14ac:dyDescent="0.3">
      <c r="A563" s="371" t="s">
        <v>4</v>
      </c>
      <c r="B563" s="371"/>
      <c r="C563" s="24"/>
      <c r="D563" s="11" t="s">
        <v>9</v>
      </c>
      <c r="E563" s="11" t="s">
        <v>10</v>
      </c>
      <c r="F563" s="11" t="s">
        <v>11</v>
      </c>
      <c r="G563" s="11" t="s">
        <v>9</v>
      </c>
      <c r="H563" s="11" t="s">
        <v>10</v>
      </c>
      <c r="I563" s="11" t="s">
        <v>11</v>
      </c>
      <c r="L563" s="413" t="s">
        <v>124</v>
      </c>
      <c r="M563" s="413"/>
      <c r="N563" s="413"/>
      <c r="O563" s="413"/>
      <c r="P563" s="413"/>
      <c r="Q563" s="413"/>
    </row>
    <row r="564" spans="1:18" ht="15" customHeight="1" thickBot="1" x14ac:dyDescent="0.3">
      <c r="A564" s="414">
        <f>A529</f>
        <v>46112</v>
      </c>
      <c r="B564" s="414"/>
      <c r="D564" s="26">
        <f t="shared" ref="D564:I564" si="15">D529</f>
        <v>1</v>
      </c>
      <c r="E564" s="26">
        <f t="shared" si="15"/>
        <v>1</v>
      </c>
      <c r="F564" s="26">
        <f t="shared" si="15"/>
        <v>2025</v>
      </c>
      <c r="G564" s="26">
        <f t="shared" si="15"/>
        <v>31</v>
      </c>
      <c r="H564" s="26">
        <f t="shared" si="15"/>
        <v>12</v>
      </c>
      <c r="I564" s="26">
        <f t="shared" si="15"/>
        <v>2025</v>
      </c>
      <c r="L564" s="415" t="s">
        <v>24</v>
      </c>
      <c r="M564" s="415"/>
      <c r="N564" s="415"/>
      <c r="O564" s="415"/>
      <c r="P564" s="415"/>
      <c r="Q564" s="415"/>
    </row>
    <row r="565" spans="1:18" ht="6" customHeight="1" x14ac:dyDescent="0.25">
      <c r="Q565" s="24"/>
    </row>
    <row r="566" spans="1:18" x14ac:dyDescent="0.25">
      <c r="L566" s="24"/>
      <c r="M566" s="24"/>
      <c r="N566" s="57"/>
      <c r="O566" s="24"/>
      <c r="P566" s="24"/>
      <c r="Q566" s="11" t="s">
        <v>252</v>
      </c>
    </row>
    <row r="567" spans="1:18" ht="6" customHeight="1" thickBot="1" x14ac:dyDescent="0.3">
      <c r="J567" s="24"/>
      <c r="K567" s="24"/>
      <c r="L567" s="24"/>
      <c r="M567" s="24"/>
      <c r="N567" s="24"/>
      <c r="O567" s="24"/>
    </row>
    <row r="568" spans="1:18" ht="14.4" thickBot="1" x14ac:dyDescent="0.3">
      <c r="A568" s="416" t="s">
        <v>126</v>
      </c>
      <c r="B568" s="416"/>
      <c r="C568" s="416"/>
      <c r="D568" s="416"/>
      <c r="E568" s="416"/>
      <c r="F568" s="416"/>
      <c r="G568" s="416"/>
      <c r="H568" s="416"/>
      <c r="I568" s="416"/>
      <c r="J568" s="416"/>
      <c r="K568" s="416"/>
      <c r="L568" s="416"/>
      <c r="M568" s="416"/>
      <c r="N568" s="416"/>
      <c r="O568" s="416"/>
      <c r="P568" s="416"/>
      <c r="Q568" s="416"/>
    </row>
    <row r="569" spans="1:18" ht="15" customHeight="1" x14ac:dyDescent="0.25"/>
    <row r="570" spans="1:18" x14ac:dyDescent="0.25">
      <c r="A570" s="417" t="s">
        <v>226</v>
      </c>
      <c r="B570" s="417"/>
      <c r="C570" s="417"/>
      <c r="D570" s="417"/>
      <c r="E570" s="417"/>
      <c r="F570" s="417"/>
      <c r="G570" s="417"/>
      <c r="H570" s="417"/>
      <c r="I570" s="417"/>
      <c r="J570" s="417"/>
      <c r="K570" s="417"/>
      <c r="L570" s="417"/>
      <c r="M570" s="417"/>
      <c r="N570" s="417"/>
      <c r="O570" s="417"/>
      <c r="P570" s="417"/>
      <c r="Q570" s="417"/>
      <c r="R570" s="417"/>
    </row>
    <row r="571" spans="1:18" ht="13.05" customHeight="1" x14ac:dyDescent="0.25">
      <c r="A571" s="371" t="s">
        <v>227</v>
      </c>
      <c r="B571" s="371"/>
      <c r="C571" s="371"/>
      <c r="D571" s="371"/>
      <c r="E571" s="371"/>
      <c r="F571" s="371"/>
      <c r="G571" s="371"/>
      <c r="H571" s="371"/>
      <c r="I571" s="364" t="s">
        <v>228</v>
      </c>
      <c r="J571" s="364"/>
      <c r="K571" s="364"/>
      <c r="L571" s="364"/>
      <c r="M571" s="364"/>
      <c r="N571" s="364"/>
      <c r="O571" s="412" t="s">
        <v>246</v>
      </c>
      <c r="P571" s="412" t="s">
        <v>130</v>
      </c>
      <c r="Q571" s="412" t="s">
        <v>247</v>
      </c>
      <c r="R571" s="372" t="s">
        <v>36</v>
      </c>
    </row>
    <row r="572" spans="1:18" ht="13.05" customHeight="1" x14ac:dyDescent="0.25">
      <c r="A572" s="410" t="s">
        <v>53</v>
      </c>
      <c r="B572" s="410" t="s">
        <v>178</v>
      </c>
      <c r="C572" s="410"/>
      <c r="D572" s="410"/>
      <c r="E572" s="410"/>
      <c r="F572" s="410"/>
      <c r="G572" s="411" t="s">
        <v>232</v>
      </c>
      <c r="H572" s="411"/>
      <c r="I572" s="410" t="s">
        <v>233</v>
      </c>
      <c r="J572" s="410" t="s">
        <v>234</v>
      </c>
      <c r="K572" s="410"/>
      <c r="L572" s="411" t="s">
        <v>235</v>
      </c>
      <c r="M572" s="411"/>
      <c r="N572" s="411" t="s">
        <v>236</v>
      </c>
      <c r="O572" s="412"/>
      <c r="P572" s="412"/>
      <c r="Q572" s="412"/>
      <c r="R572" s="372"/>
    </row>
    <row r="573" spans="1:18" x14ac:dyDescent="0.25">
      <c r="A573" s="410"/>
      <c r="B573" s="410"/>
      <c r="C573" s="410"/>
      <c r="D573" s="410"/>
      <c r="E573" s="410"/>
      <c r="F573" s="410"/>
      <c r="G573" s="411"/>
      <c r="H573" s="411"/>
      <c r="I573" s="410"/>
      <c r="J573" s="410"/>
      <c r="K573" s="410"/>
      <c r="L573" s="411"/>
      <c r="M573" s="411"/>
      <c r="N573" s="411"/>
      <c r="O573" s="412"/>
      <c r="P573" s="412"/>
      <c r="Q573" s="412"/>
      <c r="R573" s="372"/>
    </row>
    <row r="574" spans="1:18" x14ac:dyDescent="0.25">
      <c r="A574" s="410"/>
      <c r="B574" s="410"/>
      <c r="C574" s="410"/>
      <c r="D574" s="410"/>
      <c r="E574" s="410"/>
      <c r="F574" s="410"/>
      <c r="G574" s="411"/>
      <c r="H574" s="411"/>
      <c r="I574" s="410"/>
      <c r="J574" s="410"/>
      <c r="K574" s="410"/>
      <c r="L574" s="411"/>
      <c r="M574" s="411"/>
      <c r="N574" s="411"/>
      <c r="O574" s="412"/>
      <c r="P574" s="412"/>
      <c r="Q574" s="412"/>
      <c r="R574" s="372"/>
    </row>
    <row r="575" spans="1:18" ht="23.85" customHeight="1" x14ac:dyDescent="0.25">
      <c r="A575" s="405">
        <v>44</v>
      </c>
      <c r="B575" s="406"/>
      <c r="C575" s="406"/>
      <c r="D575" s="406"/>
      <c r="E575" s="406"/>
      <c r="F575" s="406"/>
      <c r="G575" s="407"/>
      <c r="H575" s="407"/>
      <c r="I575" s="408"/>
      <c r="J575" s="408"/>
      <c r="K575" s="408"/>
      <c r="L575" s="409"/>
      <c r="M575" s="409"/>
      <c r="N575" s="84"/>
      <c r="O575" s="404"/>
      <c r="P575" s="402"/>
      <c r="Q575" s="402"/>
      <c r="R575" s="403">
        <v>44</v>
      </c>
    </row>
    <row r="576" spans="1:18" ht="23.85" customHeight="1" x14ac:dyDescent="0.25">
      <c r="A576" s="405"/>
      <c r="B576" s="406"/>
      <c r="C576" s="406"/>
      <c r="D576" s="406"/>
      <c r="E576" s="406"/>
      <c r="F576" s="406"/>
      <c r="G576" s="407"/>
      <c r="H576" s="407"/>
      <c r="I576" s="408"/>
      <c r="J576" s="408"/>
      <c r="K576" s="408"/>
      <c r="L576" s="409"/>
      <c r="M576" s="409"/>
      <c r="N576" s="85"/>
      <c r="O576" s="404"/>
      <c r="P576" s="402"/>
      <c r="Q576" s="402"/>
      <c r="R576" s="403"/>
    </row>
    <row r="577" spans="1:18" ht="23.85" customHeight="1" x14ac:dyDescent="0.25">
      <c r="A577" s="405">
        <v>45</v>
      </c>
      <c r="B577" s="406"/>
      <c r="C577" s="406"/>
      <c r="D577" s="406"/>
      <c r="E577" s="406"/>
      <c r="F577" s="406"/>
      <c r="G577" s="407"/>
      <c r="H577" s="407"/>
      <c r="I577" s="408"/>
      <c r="J577" s="408"/>
      <c r="K577" s="408"/>
      <c r="L577" s="409"/>
      <c r="M577" s="409"/>
      <c r="N577" s="84"/>
      <c r="O577" s="404"/>
      <c r="P577" s="402"/>
      <c r="Q577" s="402"/>
      <c r="R577" s="403">
        <v>45</v>
      </c>
    </row>
    <row r="578" spans="1:18" ht="23.85" customHeight="1" x14ac:dyDescent="0.25">
      <c r="A578" s="405"/>
      <c r="B578" s="406"/>
      <c r="C578" s="406"/>
      <c r="D578" s="406"/>
      <c r="E578" s="406"/>
      <c r="F578" s="406"/>
      <c r="G578" s="407"/>
      <c r="H578" s="407"/>
      <c r="I578" s="408"/>
      <c r="J578" s="408"/>
      <c r="K578" s="408"/>
      <c r="L578" s="409"/>
      <c r="M578" s="409"/>
      <c r="N578" s="85"/>
      <c r="O578" s="404"/>
      <c r="P578" s="402"/>
      <c r="Q578" s="402"/>
      <c r="R578" s="403"/>
    </row>
    <row r="579" spans="1:18" ht="23.85" customHeight="1" x14ac:dyDescent="0.25">
      <c r="A579" s="405">
        <v>46</v>
      </c>
      <c r="B579" s="406"/>
      <c r="C579" s="406"/>
      <c r="D579" s="406"/>
      <c r="E579" s="406"/>
      <c r="F579" s="406"/>
      <c r="G579" s="407"/>
      <c r="H579" s="407"/>
      <c r="I579" s="408"/>
      <c r="J579" s="408"/>
      <c r="K579" s="408"/>
      <c r="L579" s="409"/>
      <c r="M579" s="409"/>
      <c r="N579" s="84"/>
      <c r="O579" s="404"/>
      <c r="P579" s="402"/>
      <c r="Q579" s="402"/>
      <c r="R579" s="403">
        <v>46</v>
      </c>
    </row>
    <row r="580" spans="1:18" ht="23.85" customHeight="1" x14ac:dyDescent="0.25">
      <c r="A580" s="405"/>
      <c r="B580" s="406"/>
      <c r="C580" s="406"/>
      <c r="D580" s="406"/>
      <c r="E580" s="406"/>
      <c r="F580" s="406"/>
      <c r="G580" s="407"/>
      <c r="H580" s="407"/>
      <c r="I580" s="408"/>
      <c r="J580" s="408"/>
      <c r="K580" s="408"/>
      <c r="L580" s="409"/>
      <c r="M580" s="409"/>
      <c r="N580" s="85"/>
      <c r="O580" s="404"/>
      <c r="P580" s="402"/>
      <c r="Q580" s="402"/>
      <c r="R580" s="403"/>
    </row>
    <row r="581" spans="1:18" ht="23.85" customHeight="1" x14ac:dyDescent="0.25">
      <c r="A581" s="405">
        <v>47</v>
      </c>
      <c r="B581" s="406"/>
      <c r="C581" s="406"/>
      <c r="D581" s="406"/>
      <c r="E581" s="406"/>
      <c r="F581" s="406"/>
      <c r="G581" s="407"/>
      <c r="H581" s="407"/>
      <c r="I581" s="408"/>
      <c r="J581" s="408"/>
      <c r="K581" s="408"/>
      <c r="L581" s="409"/>
      <c r="M581" s="409"/>
      <c r="N581" s="84"/>
      <c r="O581" s="404"/>
      <c r="P581" s="402"/>
      <c r="Q581" s="402"/>
      <c r="R581" s="403">
        <v>47</v>
      </c>
    </row>
    <row r="582" spans="1:18" ht="23.85" customHeight="1" x14ac:dyDescent="0.25">
      <c r="A582" s="405"/>
      <c r="B582" s="406"/>
      <c r="C582" s="406"/>
      <c r="D582" s="406"/>
      <c r="E582" s="406"/>
      <c r="F582" s="406"/>
      <c r="G582" s="407"/>
      <c r="H582" s="407"/>
      <c r="I582" s="408"/>
      <c r="J582" s="408"/>
      <c r="K582" s="408"/>
      <c r="L582" s="409"/>
      <c r="M582" s="409"/>
      <c r="N582" s="85"/>
      <c r="O582" s="404"/>
      <c r="P582" s="402"/>
      <c r="Q582" s="402"/>
      <c r="R582" s="403"/>
    </row>
    <row r="583" spans="1:18" ht="23.85" customHeight="1" x14ac:dyDescent="0.25">
      <c r="A583" s="405">
        <v>48</v>
      </c>
      <c r="B583" s="406"/>
      <c r="C583" s="406"/>
      <c r="D583" s="406"/>
      <c r="E583" s="406"/>
      <c r="F583" s="406"/>
      <c r="G583" s="407"/>
      <c r="H583" s="407"/>
      <c r="I583" s="408"/>
      <c r="J583" s="408"/>
      <c r="K583" s="408"/>
      <c r="L583" s="409"/>
      <c r="M583" s="409"/>
      <c r="N583" s="84"/>
      <c r="O583" s="404"/>
      <c r="P583" s="402"/>
      <c r="Q583" s="402"/>
      <c r="R583" s="403">
        <v>48</v>
      </c>
    </row>
    <row r="584" spans="1:18" ht="23.85" customHeight="1" x14ac:dyDescent="0.25">
      <c r="A584" s="405"/>
      <c r="B584" s="406"/>
      <c r="C584" s="406"/>
      <c r="D584" s="406"/>
      <c r="E584" s="406"/>
      <c r="F584" s="406"/>
      <c r="G584" s="407"/>
      <c r="H584" s="407"/>
      <c r="I584" s="408"/>
      <c r="J584" s="408"/>
      <c r="K584" s="408"/>
      <c r="L584" s="409"/>
      <c r="M584" s="409"/>
      <c r="N584" s="85"/>
      <c r="O584" s="404"/>
      <c r="P584" s="402"/>
      <c r="Q584" s="402"/>
      <c r="R584" s="403"/>
    </row>
    <row r="585" spans="1:18" ht="23.85" customHeight="1" x14ac:dyDescent="0.25">
      <c r="A585" s="405">
        <v>49</v>
      </c>
      <c r="B585" s="406"/>
      <c r="C585" s="406"/>
      <c r="D585" s="406"/>
      <c r="E585" s="406"/>
      <c r="F585" s="406"/>
      <c r="G585" s="407"/>
      <c r="H585" s="407"/>
      <c r="I585" s="408"/>
      <c r="J585" s="408"/>
      <c r="K585" s="408"/>
      <c r="L585" s="409"/>
      <c r="M585" s="409"/>
      <c r="N585" s="84"/>
      <c r="O585" s="404"/>
      <c r="P585" s="402"/>
      <c r="Q585" s="402"/>
      <c r="R585" s="403">
        <v>49</v>
      </c>
    </row>
    <row r="586" spans="1:18" ht="23.85" customHeight="1" x14ac:dyDescent="0.25">
      <c r="A586" s="405"/>
      <c r="B586" s="406"/>
      <c r="C586" s="406"/>
      <c r="D586" s="406"/>
      <c r="E586" s="406"/>
      <c r="F586" s="406"/>
      <c r="G586" s="407"/>
      <c r="H586" s="407"/>
      <c r="I586" s="408"/>
      <c r="J586" s="408"/>
      <c r="K586" s="408"/>
      <c r="L586" s="409"/>
      <c r="M586" s="409"/>
      <c r="N586" s="85"/>
      <c r="O586" s="404"/>
      <c r="P586" s="402"/>
      <c r="Q586" s="402"/>
      <c r="R586" s="403"/>
    </row>
    <row r="587" spans="1:18" ht="23.85" customHeight="1" x14ac:dyDescent="0.25">
      <c r="A587" s="405">
        <v>50</v>
      </c>
      <c r="B587" s="406"/>
      <c r="C587" s="406"/>
      <c r="D587" s="406"/>
      <c r="E587" s="406"/>
      <c r="F587" s="406"/>
      <c r="G587" s="407"/>
      <c r="H587" s="407"/>
      <c r="I587" s="408"/>
      <c r="J587" s="408"/>
      <c r="K587" s="408"/>
      <c r="L587" s="409"/>
      <c r="M587" s="409"/>
      <c r="N587" s="84"/>
      <c r="O587" s="404"/>
      <c r="P587" s="402"/>
      <c r="Q587" s="402"/>
      <c r="R587" s="403">
        <v>50</v>
      </c>
    </row>
    <row r="588" spans="1:18" ht="23.85" customHeight="1" x14ac:dyDescent="0.25">
      <c r="A588" s="405"/>
      <c r="B588" s="406"/>
      <c r="C588" s="406"/>
      <c r="D588" s="406"/>
      <c r="E588" s="406"/>
      <c r="F588" s="406"/>
      <c r="G588" s="407"/>
      <c r="H588" s="407"/>
      <c r="I588" s="408"/>
      <c r="J588" s="408"/>
      <c r="K588" s="408"/>
      <c r="L588" s="409"/>
      <c r="M588" s="409"/>
      <c r="N588" s="85"/>
      <c r="O588" s="404"/>
      <c r="P588" s="402"/>
      <c r="Q588" s="402"/>
      <c r="R588" s="403">
        <v>8</v>
      </c>
    </row>
  </sheetData>
  <mergeCells count="1446">
    <mergeCell ref="A1:D1"/>
    <mergeCell ref="E1:I1"/>
    <mergeCell ref="L1:Q1"/>
    <mergeCell ref="B3:B4"/>
    <mergeCell ref="D3:I3"/>
    <mergeCell ref="L3:Q3"/>
    <mergeCell ref="D4:F4"/>
    <mergeCell ref="G4:I4"/>
    <mergeCell ref="A5:B5"/>
    <mergeCell ref="C19:H19"/>
    <mergeCell ref="K19:L19"/>
    <mergeCell ref="M19:N19"/>
    <mergeCell ref="C20:H20"/>
    <mergeCell ref="K20:L20"/>
    <mergeCell ref="M20:N20"/>
    <mergeCell ref="I14:I16"/>
    <mergeCell ref="J14:J16"/>
    <mergeCell ref="C17:H17"/>
    <mergeCell ref="K17:L17"/>
    <mergeCell ref="M17:N17"/>
    <mergeCell ref="C18:H18"/>
    <mergeCell ref="K18:L18"/>
    <mergeCell ref="M18:N18"/>
    <mergeCell ref="L5:Q5"/>
    <mergeCell ref="A6:B6"/>
    <mergeCell ref="L6:Q6"/>
    <mergeCell ref="A10:Q10"/>
    <mergeCell ref="B12:N12"/>
    <mergeCell ref="B13:B16"/>
    <mergeCell ref="C13:H16"/>
    <mergeCell ref="I13:J13"/>
    <mergeCell ref="K13:L16"/>
    <mergeCell ref="C27:H27"/>
    <mergeCell ref="K27:L27"/>
    <mergeCell ref="M27:N27"/>
    <mergeCell ref="C28:H28"/>
    <mergeCell ref="K28:L28"/>
    <mergeCell ref="M28:N28"/>
    <mergeCell ref="M13:N16"/>
    <mergeCell ref="C25:H25"/>
    <mergeCell ref="K25:L25"/>
    <mergeCell ref="M25:N25"/>
    <mergeCell ref="C26:H26"/>
    <mergeCell ref="K26:L26"/>
    <mergeCell ref="M26:N26"/>
    <mergeCell ref="C23:H23"/>
    <mergeCell ref="K23:L23"/>
    <mergeCell ref="M23:N23"/>
    <mergeCell ref="C24:H24"/>
    <mergeCell ref="K24:L24"/>
    <mergeCell ref="M24:N24"/>
    <mergeCell ref="C21:H21"/>
    <mergeCell ref="K21:L21"/>
    <mergeCell ref="M21:N21"/>
    <mergeCell ref="C22:H22"/>
    <mergeCell ref="K22:L22"/>
    <mergeCell ref="M22:N22"/>
    <mergeCell ref="C33:H33"/>
    <mergeCell ref="K33:L33"/>
    <mergeCell ref="M33:N33"/>
    <mergeCell ref="C34:H34"/>
    <mergeCell ref="K34:L34"/>
    <mergeCell ref="M34:N34"/>
    <mergeCell ref="C31:H31"/>
    <mergeCell ref="K31:L31"/>
    <mergeCell ref="M31:N31"/>
    <mergeCell ref="C32:H32"/>
    <mergeCell ref="K32:L32"/>
    <mergeCell ref="M32:N32"/>
    <mergeCell ref="C29:H29"/>
    <mergeCell ref="K29:L29"/>
    <mergeCell ref="M29:N29"/>
    <mergeCell ref="C30:H30"/>
    <mergeCell ref="K30:L30"/>
    <mergeCell ref="M30:N30"/>
    <mergeCell ref="B48:B51"/>
    <mergeCell ref="C48:H51"/>
    <mergeCell ref="I48:J48"/>
    <mergeCell ref="K48:L51"/>
    <mergeCell ref="M48:N51"/>
    <mergeCell ref="I49:I51"/>
    <mergeCell ref="J49:J51"/>
    <mergeCell ref="A40:B40"/>
    <mergeCell ref="L40:Q40"/>
    <mergeCell ref="A41:B41"/>
    <mergeCell ref="L41:Q41"/>
    <mergeCell ref="A45:Q45"/>
    <mergeCell ref="B47:N47"/>
    <mergeCell ref="A36:D36"/>
    <mergeCell ref="E36:I36"/>
    <mergeCell ref="L36:Q36"/>
    <mergeCell ref="A38:A39"/>
    <mergeCell ref="B38:B39"/>
    <mergeCell ref="D38:I38"/>
    <mergeCell ref="L38:Q38"/>
    <mergeCell ref="D39:F39"/>
    <mergeCell ref="G39:I39"/>
    <mergeCell ref="C56:H56"/>
    <mergeCell ref="K56:L56"/>
    <mergeCell ref="M56:N56"/>
    <mergeCell ref="C57:H57"/>
    <mergeCell ref="K57:L57"/>
    <mergeCell ref="M57:N57"/>
    <mergeCell ref="C54:H54"/>
    <mergeCell ref="K54:L54"/>
    <mergeCell ref="M54:N54"/>
    <mergeCell ref="C55:H55"/>
    <mergeCell ref="K55:L55"/>
    <mergeCell ref="M55:N55"/>
    <mergeCell ref="C52:H52"/>
    <mergeCell ref="K52:L52"/>
    <mergeCell ref="M52:N52"/>
    <mergeCell ref="C53:H53"/>
    <mergeCell ref="K53:L53"/>
    <mergeCell ref="M53:N53"/>
    <mergeCell ref="C62:H62"/>
    <mergeCell ref="K62:L62"/>
    <mergeCell ref="M62:N62"/>
    <mergeCell ref="C63:H63"/>
    <mergeCell ref="K63:L63"/>
    <mergeCell ref="M63:N63"/>
    <mergeCell ref="C60:H60"/>
    <mergeCell ref="K60:L60"/>
    <mergeCell ref="M60:N60"/>
    <mergeCell ref="C61:H61"/>
    <mergeCell ref="K61:L61"/>
    <mergeCell ref="M61:N61"/>
    <mergeCell ref="C58:H58"/>
    <mergeCell ref="K58:L58"/>
    <mergeCell ref="M58:N58"/>
    <mergeCell ref="C59:H59"/>
    <mergeCell ref="K59:L59"/>
    <mergeCell ref="M59:N59"/>
    <mergeCell ref="C68:H68"/>
    <mergeCell ref="K68:L68"/>
    <mergeCell ref="M68:N68"/>
    <mergeCell ref="C69:H69"/>
    <mergeCell ref="K69:L69"/>
    <mergeCell ref="M69:N69"/>
    <mergeCell ref="C66:H66"/>
    <mergeCell ref="K66:L66"/>
    <mergeCell ref="M66:N66"/>
    <mergeCell ref="C67:H67"/>
    <mergeCell ref="K67:L67"/>
    <mergeCell ref="M67:N67"/>
    <mergeCell ref="C64:H64"/>
    <mergeCell ref="K64:L64"/>
    <mergeCell ref="M64:N64"/>
    <mergeCell ref="C65:H65"/>
    <mergeCell ref="K65:L65"/>
    <mergeCell ref="M65:N65"/>
    <mergeCell ref="B83:B86"/>
    <mergeCell ref="C83:H86"/>
    <mergeCell ref="I83:J83"/>
    <mergeCell ref="K83:L86"/>
    <mergeCell ref="M83:N86"/>
    <mergeCell ref="I84:I86"/>
    <mergeCell ref="J84:J86"/>
    <mergeCell ref="A75:B75"/>
    <mergeCell ref="L75:Q75"/>
    <mergeCell ref="A76:B76"/>
    <mergeCell ref="L76:Q76"/>
    <mergeCell ref="A80:Q80"/>
    <mergeCell ref="B82:N82"/>
    <mergeCell ref="A71:D71"/>
    <mergeCell ref="E71:I71"/>
    <mergeCell ref="L71:Q71"/>
    <mergeCell ref="A73:A74"/>
    <mergeCell ref="B73:B74"/>
    <mergeCell ref="D73:I73"/>
    <mergeCell ref="L73:Q73"/>
    <mergeCell ref="D74:F74"/>
    <mergeCell ref="G74:I74"/>
    <mergeCell ref="C91:H91"/>
    <mergeCell ref="K91:L91"/>
    <mergeCell ref="M91:N91"/>
    <mergeCell ref="C92:H92"/>
    <mergeCell ref="K92:L92"/>
    <mergeCell ref="M92:N92"/>
    <mergeCell ref="C89:H89"/>
    <mergeCell ref="K89:L89"/>
    <mergeCell ref="M89:N89"/>
    <mergeCell ref="C90:H90"/>
    <mergeCell ref="K90:L90"/>
    <mergeCell ref="M90:N90"/>
    <mergeCell ref="C87:H87"/>
    <mergeCell ref="K87:L87"/>
    <mergeCell ref="M87:N87"/>
    <mergeCell ref="C88:H88"/>
    <mergeCell ref="K88:L88"/>
    <mergeCell ref="M88:N88"/>
    <mergeCell ref="C97:H97"/>
    <mergeCell ref="K97:L97"/>
    <mergeCell ref="M97:N97"/>
    <mergeCell ref="C98:H98"/>
    <mergeCell ref="K98:L98"/>
    <mergeCell ref="M98:N98"/>
    <mergeCell ref="C95:H95"/>
    <mergeCell ref="K95:L95"/>
    <mergeCell ref="M95:N95"/>
    <mergeCell ref="C96:H96"/>
    <mergeCell ref="K96:L96"/>
    <mergeCell ref="M96:N96"/>
    <mergeCell ref="C93:H93"/>
    <mergeCell ref="K93:L93"/>
    <mergeCell ref="M93:N93"/>
    <mergeCell ref="C94:H94"/>
    <mergeCell ref="K94:L94"/>
    <mergeCell ref="M94:N94"/>
    <mergeCell ref="C103:H103"/>
    <mergeCell ref="K103:L103"/>
    <mergeCell ref="M103:N103"/>
    <mergeCell ref="C104:H104"/>
    <mergeCell ref="K104:L104"/>
    <mergeCell ref="M104:N104"/>
    <mergeCell ref="C101:H101"/>
    <mergeCell ref="K101:L101"/>
    <mergeCell ref="M101:N101"/>
    <mergeCell ref="C102:H102"/>
    <mergeCell ref="K102:L102"/>
    <mergeCell ref="M102:N102"/>
    <mergeCell ref="C99:H99"/>
    <mergeCell ref="K99:L99"/>
    <mergeCell ref="M99:N99"/>
    <mergeCell ref="C100:H100"/>
    <mergeCell ref="K100:L100"/>
    <mergeCell ref="M100:N100"/>
    <mergeCell ref="B118:B121"/>
    <mergeCell ref="C118:H121"/>
    <mergeCell ref="I118:J118"/>
    <mergeCell ref="K118:L121"/>
    <mergeCell ref="M118:N121"/>
    <mergeCell ref="I119:I121"/>
    <mergeCell ref="J119:J121"/>
    <mergeCell ref="A110:B110"/>
    <mergeCell ref="L110:Q110"/>
    <mergeCell ref="A111:B111"/>
    <mergeCell ref="L111:Q111"/>
    <mergeCell ref="A115:Q115"/>
    <mergeCell ref="B117:N117"/>
    <mergeCell ref="A106:D106"/>
    <mergeCell ref="E106:I106"/>
    <mergeCell ref="L106:Q106"/>
    <mergeCell ref="A108:A109"/>
    <mergeCell ref="B108:B109"/>
    <mergeCell ref="D108:I108"/>
    <mergeCell ref="L108:Q108"/>
    <mergeCell ref="D109:F109"/>
    <mergeCell ref="G109:I109"/>
    <mergeCell ref="C126:H126"/>
    <mergeCell ref="K126:L126"/>
    <mergeCell ref="M126:N126"/>
    <mergeCell ref="C127:H127"/>
    <mergeCell ref="K127:L127"/>
    <mergeCell ref="M127:N127"/>
    <mergeCell ref="C124:H124"/>
    <mergeCell ref="K124:L124"/>
    <mergeCell ref="M124:N124"/>
    <mergeCell ref="C125:H125"/>
    <mergeCell ref="K125:L125"/>
    <mergeCell ref="M125:N125"/>
    <mergeCell ref="C122:H122"/>
    <mergeCell ref="K122:L122"/>
    <mergeCell ref="M122:N122"/>
    <mergeCell ref="C123:H123"/>
    <mergeCell ref="K123:L123"/>
    <mergeCell ref="M123:N123"/>
    <mergeCell ref="C132:H132"/>
    <mergeCell ref="K132:L132"/>
    <mergeCell ref="M132:N132"/>
    <mergeCell ref="C133:H133"/>
    <mergeCell ref="K133:L133"/>
    <mergeCell ref="M133:N133"/>
    <mergeCell ref="C130:H130"/>
    <mergeCell ref="K130:L130"/>
    <mergeCell ref="M130:N130"/>
    <mergeCell ref="C131:H131"/>
    <mergeCell ref="K131:L131"/>
    <mergeCell ref="M131:N131"/>
    <mergeCell ref="C128:H128"/>
    <mergeCell ref="K128:L128"/>
    <mergeCell ref="M128:N128"/>
    <mergeCell ref="C129:H129"/>
    <mergeCell ref="K129:L129"/>
    <mergeCell ref="M129:N129"/>
    <mergeCell ref="C138:H138"/>
    <mergeCell ref="K138:L138"/>
    <mergeCell ref="M138:N138"/>
    <mergeCell ref="C139:H139"/>
    <mergeCell ref="K139:L139"/>
    <mergeCell ref="M139:N139"/>
    <mergeCell ref="C136:H136"/>
    <mergeCell ref="K136:L136"/>
    <mergeCell ref="M136:N136"/>
    <mergeCell ref="C137:H137"/>
    <mergeCell ref="K137:L137"/>
    <mergeCell ref="M137:N137"/>
    <mergeCell ref="C134:H134"/>
    <mergeCell ref="K134:L134"/>
    <mergeCell ref="M134:N134"/>
    <mergeCell ref="C135:H135"/>
    <mergeCell ref="K135:L135"/>
    <mergeCell ref="M135:N135"/>
    <mergeCell ref="B153:B156"/>
    <mergeCell ref="C153:H156"/>
    <mergeCell ref="I153:J153"/>
    <mergeCell ref="K153:L156"/>
    <mergeCell ref="M153:N156"/>
    <mergeCell ref="I154:I156"/>
    <mergeCell ref="J154:J156"/>
    <mergeCell ref="A145:B145"/>
    <mergeCell ref="L145:Q145"/>
    <mergeCell ref="A146:B146"/>
    <mergeCell ref="L146:Q146"/>
    <mergeCell ref="A150:Q150"/>
    <mergeCell ref="B152:N152"/>
    <mergeCell ref="A141:D141"/>
    <mergeCell ref="E141:I141"/>
    <mergeCell ref="L141:Q141"/>
    <mergeCell ref="A143:A144"/>
    <mergeCell ref="B143:B144"/>
    <mergeCell ref="D143:I143"/>
    <mergeCell ref="L143:Q143"/>
    <mergeCell ref="D144:F144"/>
    <mergeCell ref="G144:I144"/>
    <mergeCell ref="C161:H161"/>
    <mergeCell ref="K161:L161"/>
    <mergeCell ref="M161:N161"/>
    <mergeCell ref="C162:H162"/>
    <mergeCell ref="K162:L162"/>
    <mergeCell ref="M162:N162"/>
    <mergeCell ref="C159:H159"/>
    <mergeCell ref="K159:L159"/>
    <mergeCell ref="M159:N159"/>
    <mergeCell ref="C160:H160"/>
    <mergeCell ref="K160:L160"/>
    <mergeCell ref="M160:N160"/>
    <mergeCell ref="C157:H157"/>
    <mergeCell ref="K157:L157"/>
    <mergeCell ref="M157:N157"/>
    <mergeCell ref="C158:H158"/>
    <mergeCell ref="K158:L158"/>
    <mergeCell ref="M158:N158"/>
    <mergeCell ref="C167:H167"/>
    <mergeCell ref="K167:L167"/>
    <mergeCell ref="M167:N167"/>
    <mergeCell ref="C168:H168"/>
    <mergeCell ref="K168:L168"/>
    <mergeCell ref="M168:N168"/>
    <mergeCell ref="C165:H165"/>
    <mergeCell ref="K165:L165"/>
    <mergeCell ref="M165:N165"/>
    <mergeCell ref="C166:H166"/>
    <mergeCell ref="K166:L166"/>
    <mergeCell ref="M166:N166"/>
    <mergeCell ref="C163:H163"/>
    <mergeCell ref="K163:L163"/>
    <mergeCell ref="M163:N163"/>
    <mergeCell ref="C164:H164"/>
    <mergeCell ref="K164:L164"/>
    <mergeCell ref="M164:N164"/>
    <mergeCell ref="C173:H173"/>
    <mergeCell ref="K173:L173"/>
    <mergeCell ref="M173:N173"/>
    <mergeCell ref="C174:H174"/>
    <mergeCell ref="K174:L174"/>
    <mergeCell ref="M174:N174"/>
    <mergeCell ref="C171:H171"/>
    <mergeCell ref="K171:L171"/>
    <mergeCell ref="M171:N171"/>
    <mergeCell ref="C172:H172"/>
    <mergeCell ref="K172:L172"/>
    <mergeCell ref="M172:N172"/>
    <mergeCell ref="C169:H169"/>
    <mergeCell ref="K169:L169"/>
    <mergeCell ref="M169:N169"/>
    <mergeCell ref="C170:H170"/>
    <mergeCell ref="K170:L170"/>
    <mergeCell ref="M170:N170"/>
    <mergeCell ref="B188:B191"/>
    <mergeCell ref="C188:H191"/>
    <mergeCell ref="I188:J188"/>
    <mergeCell ref="K188:L191"/>
    <mergeCell ref="M188:N191"/>
    <mergeCell ref="I189:I191"/>
    <mergeCell ref="J189:J191"/>
    <mergeCell ref="A180:B180"/>
    <mergeCell ref="L180:Q180"/>
    <mergeCell ref="A181:B181"/>
    <mergeCell ref="L181:Q181"/>
    <mergeCell ref="A185:Q185"/>
    <mergeCell ref="B187:N187"/>
    <mergeCell ref="A176:D176"/>
    <mergeCell ref="E176:I176"/>
    <mergeCell ref="L176:Q176"/>
    <mergeCell ref="A178:A179"/>
    <mergeCell ref="B178:B179"/>
    <mergeCell ref="D178:I178"/>
    <mergeCell ref="L178:Q178"/>
    <mergeCell ref="D179:F179"/>
    <mergeCell ref="G179:I179"/>
    <mergeCell ref="C196:H196"/>
    <mergeCell ref="K196:L196"/>
    <mergeCell ref="M196:N196"/>
    <mergeCell ref="C197:H197"/>
    <mergeCell ref="K197:L197"/>
    <mergeCell ref="M197:N197"/>
    <mergeCell ref="C194:H194"/>
    <mergeCell ref="K194:L194"/>
    <mergeCell ref="M194:N194"/>
    <mergeCell ref="C195:H195"/>
    <mergeCell ref="K195:L195"/>
    <mergeCell ref="M195:N195"/>
    <mergeCell ref="C192:H192"/>
    <mergeCell ref="K192:L192"/>
    <mergeCell ref="M192:N192"/>
    <mergeCell ref="C193:H193"/>
    <mergeCell ref="K193:L193"/>
    <mergeCell ref="M193:N193"/>
    <mergeCell ref="C202:H202"/>
    <mergeCell ref="K202:L202"/>
    <mergeCell ref="M202:N202"/>
    <mergeCell ref="C203:H203"/>
    <mergeCell ref="K203:L203"/>
    <mergeCell ref="M203:N203"/>
    <mergeCell ref="C200:H200"/>
    <mergeCell ref="K200:L200"/>
    <mergeCell ref="M200:N200"/>
    <mergeCell ref="C201:H201"/>
    <mergeCell ref="K201:L201"/>
    <mergeCell ref="M201:N201"/>
    <mergeCell ref="C198:H198"/>
    <mergeCell ref="K198:L198"/>
    <mergeCell ref="M198:N198"/>
    <mergeCell ref="C199:H199"/>
    <mergeCell ref="K199:L199"/>
    <mergeCell ref="M199:N199"/>
    <mergeCell ref="C208:H208"/>
    <mergeCell ref="K208:L208"/>
    <mergeCell ref="M208:N208"/>
    <mergeCell ref="C209:H209"/>
    <mergeCell ref="K209:L209"/>
    <mergeCell ref="M209:N209"/>
    <mergeCell ref="C206:H206"/>
    <mergeCell ref="K206:L206"/>
    <mergeCell ref="M206:N206"/>
    <mergeCell ref="C207:H207"/>
    <mergeCell ref="K207:L207"/>
    <mergeCell ref="M207:N207"/>
    <mergeCell ref="C204:H204"/>
    <mergeCell ref="K204:L204"/>
    <mergeCell ref="M204:N204"/>
    <mergeCell ref="C205:H205"/>
    <mergeCell ref="K205:L205"/>
    <mergeCell ref="M205:N205"/>
    <mergeCell ref="B223:B226"/>
    <mergeCell ref="C223:H226"/>
    <mergeCell ref="I223:J223"/>
    <mergeCell ref="K223:L226"/>
    <mergeCell ref="M223:N226"/>
    <mergeCell ref="I224:I226"/>
    <mergeCell ref="J224:J226"/>
    <mergeCell ref="A215:B215"/>
    <mergeCell ref="L215:Q215"/>
    <mergeCell ref="A216:B216"/>
    <mergeCell ref="L216:Q216"/>
    <mergeCell ref="A220:Q220"/>
    <mergeCell ref="B222:N222"/>
    <mergeCell ref="A211:D211"/>
    <mergeCell ref="E211:I211"/>
    <mergeCell ref="L211:Q211"/>
    <mergeCell ref="A213:A214"/>
    <mergeCell ref="B213:B214"/>
    <mergeCell ref="D213:I213"/>
    <mergeCell ref="L213:Q213"/>
    <mergeCell ref="D214:F214"/>
    <mergeCell ref="G214:I214"/>
    <mergeCell ref="C231:H231"/>
    <mergeCell ref="K231:L231"/>
    <mergeCell ref="M231:N231"/>
    <mergeCell ref="C232:H232"/>
    <mergeCell ref="K232:L232"/>
    <mergeCell ref="M232:N232"/>
    <mergeCell ref="C229:H229"/>
    <mergeCell ref="K229:L229"/>
    <mergeCell ref="M229:N229"/>
    <mergeCell ref="C230:H230"/>
    <mergeCell ref="K230:L230"/>
    <mergeCell ref="M230:N230"/>
    <mergeCell ref="C227:H227"/>
    <mergeCell ref="K227:L227"/>
    <mergeCell ref="M227:N227"/>
    <mergeCell ref="C228:H228"/>
    <mergeCell ref="K228:L228"/>
    <mergeCell ref="M228:N228"/>
    <mergeCell ref="C237:H237"/>
    <mergeCell ref="K237:L237"/>
    <mergeCell ref="M237:N237"/>
    <mergeCell ref="C238:H238"/>
    <mergeCell ref="K238:L238"/>
    <mergeCell ref="M238:N238"/>
    <mergeCell ref="C235:H235"/>
    <mergeCell ref="K235:L235"/>
    <mergeCell ref="M235:N235"/>
    <mergeCell ref="C236:H236"/>
    <mergeCell ref="K236:L236"/>
    <mergeCell ref="M236:N236"/>
    <mergeCell ref="C233:H233"/>
    <mergeCell ref="K233:L233"/>
    <mergeCell ref="M233:N233"/>
    <mergeCell ref="C234:H234"/>
    <mergeCell ref="K234:L234"/>
    <mergeCell ref="M234:N234"/>
    <mergeCell ref="C243:H243"/>
    <mergeCell ref="K243:L243"/>
    <mergeCell ref="M243:N243"/>
    <mergeCell ref="C244:H244"/>
    <mergeCell ref="K244:L244"/>
    <mergeCell ref="M244:N244"/>
    <mergeCell ref="C241:H241"/>
    <mergeCell ref="K241:L241"/>
    <mergeCell ref="M241:N241"/>
    <mergeCell ref="C242:H242"/>
    <mergeCell ref="K242:L242"/>
    <mergeCell ref="M242:N242"/>
    <mergeCell ref="C239:H239"/>
    <mergeCell ref="K239:L239"/>
    <mergeCell ref="M239:N239"/>
    <mergeCell ref="C240:H240"/>
    <mergeCell ref="K240:L240"/>
    <mergeCell ref="M240:N240"/>
    <mergeCell ref="B258:B261"/>
    <mergeCell ref="C258:H261"/>
    <mergeCell ref="I258:J258"/>
    <mergeCell ref="K258:L261"/>
    <mergeCell ref="M258:N261"/>
    <mergeCell ref="I259:I261"/>
    <mergeCell ref="J259:J261"/>
    <mergeCell ref="A250:B250"/>
    <mergeCell ref="L250:Q250"/>
    <mergeCell ref="A251:B251"/>
    <mergeCell ref="L251:Q251"/>
    <mergeCell ref="A255:Q255"/>
    <mergeCell ref="B257:N257"/>
    <mergeCell ref="A246:D246"/>
    <mergeCell ref="E246:I246"/>
    <mergeCell ref="L246:Q246"/>
    <mergeCell ref="A248:A249"/>
    <mergeCell ref="B248:B249"/>
    <mergeCell ref="D248:I248"/>
    <mergeCell ref="L248:Q248"/>
    <mergeCell ref="D249:F249"/>
    <mergeCell ref="G249:I249"/>
    <mergeCell ref="C266:H266"/>
    <mergeCell ref="K266:L266"/>
    <mergeCell ref="M266:N266"/>
    <mergeCell ref="C267:H267"/>
    <mergeCell ref="K267:L267"/>
    <mergeCell ref="M267:N267"/>
    <mergeCell ref="C264:H264"/>
    <mergeCell ref="K264:L264"/>
    <mergeCell ref="M264:N264"/>
    <mergeCell ref="C265:H265"/>
    <mergeCell ref="K265:L265"/>
    <mergeCell ref="M265:N265"/>
    <mergeCell ref="C262:H262"/>
    <mergeCell ref="K262:L262"/>
    <mergeCell ref="M262:N262"/>
    <mergeCell ref="C263:H263"/>
    <mergeCell ref="K263:L263"/>
    <mergeCell ref="M263:N263"/>
    <mergeCell ref="C272:H272"/>
    <mergeCell ref="K272:L272"/>
    <mergeCell ref="M272:N272"/>
    <mergeCell ref="C273:H273"/>
    <mergeCell ref="K273:L273"/>
    <mergeCell ref="M273:N273"/>
    <mergeCell ref="C270:H270"/>
    <mergeCell ref="K270:L270"/>
    <mergeCell ref="M270:N270"/>
    <mergeCell ref="C271:H271"/>
    <mergeCell ref="K271:L271"/>
    <mergeCell ref="M271:N271"/>
    <mergeCell ref="C268:H268"/>
    <mergeCell ref="K268:L268"/>
    <mergeCell ref="M268:N268"/>
    <mergeCell ref="C269:H269"/>
    <mergeCell ref="K269:L269"/>
    <mergeCell ref="M269:N269"/>
    <mergeCell ref="C278:H278"/>
    <mergeCell ref="K278:L278"/>
    <mergeCell ref="M278:N278"/>
    <mergeCell ref="C279:H279"/>
    <mergeCell ref="K279:L279"/>
    <mergeCell ref="M279:N279"/>
    <mergeCell ref="C276:H276"/>
    <mergeCell ref="K276:L276"/>
    <mergeCell ref="M276:N276"/>
    <mergeCell ref="C277:H277"/>
    <mergeCell ref="K277:L277"/>
    <mergeCell ref="M277:N277"/>
    <mergeCell ref="C274:H274"/>
    <mergeCell ref="K274:L274"/>
    <mergeCell ref="M274:N274"/>
    <mergeCell ref="C275:H275"/>
    <mergeCell ref="K275:L275"/>
    <mergeCell ref="M275:N275"/>
    <mergeCell ref="B293:B296"/>
    <mergeCell ref="C293:H296"/>
    <mergeCell ref="I293:J293"/>
    <mergeCell ref="K293:L296"/>
    <mergeCell ref="M293:N296"/>
    <mergeCell ref="I294:I296"/>
    <mergeCell ref="J294:J296"/>
    <mergeCell ref="A285:B285"/>
    <mergeCell ref="L285:Q285"/>
    <mergeCell ref="A286:B286"/>
    <mergeCell ref="L286:Q286"/>
    <mergeCell ref="A290:Q290"/>
    <mergeCell ref="B292:N292"/>
    <mergeCell ref="A281:D281"/>
    <mergeCell ref="E281:I281"/>
    <mergeCell ref="L281:Q281"/>
    <mergeCell ref="A283:A284"/>
    <mergeCell ref="B283:B284"/>
    <mergeCell ref="D283:I283"/>
    <mergeCell ref="L283:Q283"/>
    <mergeCell ref="D284:F284"/>
    <mergeCell ref="G284:I284"/>
    <mergeCell ref="C301:H301"/>
    <mergeCell ref="K301:L301"/>
    <mergeCell ref="M301:N301"/>
    <mergeCell ref="C302:H302"/>
    <mergeCell ref="K302:L302"/>
    <mergeCell ref="M302:N302"/>
    <mergeCell ref="C299:H299"/>
    <mergeCell ref="K299:L299"/>
    <mergeCell ref="M299:N299"/>
    <mergeCell ref="C300:H300"/>
    <mergeCell ref="K300:L300"/>
    <mergeCell ref="M300:N300"/>
    <mergeCell ref="C297:H297"/>
    <mergeCell ref="K297:L297"/>
    <mergeCell ref="M297:N297"/>
    <mergeCell ref="C298:H298"/>
    <mergeCell ref="K298:L298"/>
    <mergeCell ref="M298:N298"/>
    <mergeCell ref="C307:H307"/>
    <mergeCell ref="K307:L307"/>
    <mergeCell ref="M307:N307"/>
    <mergeCell ref="C308:H308"/>
    <mergeCell ref="K308:L308"/>
    <mergeCell ref="M308:N308"/>
    <mergeCell ref="C305:H305"/>
    <mergeCell ref="K305:L305"/>
    <mergeCell ref="M305:N305"/>
    <mergeCell ref="C306:H306"/>
    <mergeCell ref="K306:L306"/>
    <mergeCell ref="M306:N306"/>
    <mergeCell ref="C303:H303"/>
    <mergeCell ref="K303:L303"/>
    <mergeCell ref="M303:N303"/>
    <mergeCell ref="C304:H304"/>
    <mergeCell ref="K304:L304"/>
    <mergeCell ref="M304:N304"/>
    <mergeCell ref="C313:H313"/>
    <mergeCell ref="K313:L313"/>
    <mergeCell ref="M313:N313"/>
    <mergeCell ref="C314:H314"/>
    <mergeCell ref="K314:L314"/>
    <mergeCell ref="M314:N314"/>
    <mergeCell ref="C311:H311"/>
    <mergeCell ref="K311:L311"/>
    <mergeCell ref="M311:N311"/>
    <mergeCell ref="C312:H312"/>
    <mergeCell ref="K312:L312"/>
    <mergeCell ref="M312:N312"/>
    <mergeCell ref="C309:H309"/>
    <mergeCell ref="K309:L309"/>
    <mergeCell ref="M309:N309"/>
    <mergeCell ref="C310:H310"/>
    <mergeCell ref="K310:L310"/>
    <mergeCell ref="M310:N310"/>
    <mergeCell ref="G328:N328"/>
    <mergeCell ref="G329:N329"/>
    <mergeCell ref="G330:N330"/>
    <mergeCell ref="G331:N331"/>
    <mergeCell ref="G332:N332"/>
    <mergeCell ref="G333:N333"/>
    <mergeCell ref="A320:B320"/>
    <mergeCell ref="L320:Q320"/>
    <mergeCell ref="A321:B321"/>
    <mergeCell ref="L321:Q321"/>
    <mergeCell ref="A325:Q325"/>
    <mergeCell ref="F327:N327"/>
    <mergeCell ref="A316:D316"/>
    <mergeCell ref="E316:I316"/>
    <mergeCell ref="L316:Q316"/>
    <mergeCell ref="A318:A319"/>
    <mergeCell ref="B318:B319"/>
    <mergeCell ref="D318:I318"/>
    <mergeCell ref="L318:Q318"/>
    <mergeCell ref="D319:F319"/>
    <mergeCell ref="G319:I319"/>
    <mergeCell ref="G346:N346"/>
    <mergeCell ref="G347:N347"/>
    <mergeCell ref="G348:N348"/>
    <mergeCell ref="G349:N349"/>
    <mergeCell ref="A351:D351"/>
    <mergeCell ref="E351:I351"/>
    <mergeCell ref="L351:Q351"/>
    <mergeCell ref="G340:N340"/>
    <mergeCell ref="G341:N341"/>
    <mergeCell ref="G342:N342"/>
    <mergeCell ref="G343:N343"/>
    <mergeCell ref="G344:N344"/>
    <mergeCell ref="G345:N345"/>
    <mergeCell ref="G334:N334"/>
    <mergeCell ref="G335:N335"/>
    <mergeCell ref="G336:N336"/>
    <mergeCell ref="G337:N337"/>
    <mergeCell ref="G338:N338"/>
    <mergeCell ref="G339:N339"/>
    <mergeCell ref="G363:N363"/>
    <mergeCell ref="G364:N364"/>
    <mergeCell ref="G365:N365"/>
    <mergeCell ref="G366:N366"/>
    <mergeCell ref="G367:N367"/>
    <mergeCell ref="G368:N368"/>
    <mergeCell ref="A355:B355"/>
    <mergeCell ref="L355:Q355"/>
    <mergeCell ref="A356:B356"/>
    <mergeCell ref="L356:Q356"/>
    <mergeCell ref="A360:Q360"/>
    <mergeCell ref="F362:N362"/>
    <mergeCell ref="A353:A354"/>
    <mergeCell ref="B353:B354"/>
    <mergeCell ref="D353:I353"/>
    <mergeCell ref="L353:Q353"/>
    <mergeCell ref="D354:F354"/>
    <mergeCell ref="G354:I354"/>
    <mergeCell ref="G381:N381"/>
    <mergeCell ref="G382:N382"/>
    <mergeCell ref="G383:N383"/>
    <mergeCell ref="G384:N384"/>
    <mergeCell ref="A386:D386"/>
    <mergeCell ref="E386:I386"/>
    <mergeCell ref="L386:Q386"/>
    <mergeCell ref="G375:N375"/>
    <mergeCell ref="G376:N376"/>
    <mergeCell ref="G377:N377"/>
    <mergeCell ref="G378:N378"/>
    <mergeCell ref="G379:N379"/>
    <mergeCell ref="G380:N380"/>
    <mergeCell ref="G369:N369"/>
    <mergeCell ref="G370:N370"/>
    <mergeCell ref="G371:N371"/>
    <mergeCell ref="G372:N372"/>
    <mergeCell ref="G373:N373"/>
    <mergeCell ref="G374:N374"/>
    <mergeCell ref="A398:H398"/>
    <mergeCell ref="I398:N398"/>
    <mergeCell ref="O398:O401"/>
    <mergeCell ref="P398:P401"/>
    <mergeCell ref="Q398:Q401"/>
    <mergeCell ref="R398:R401"/>
    <mergeCell ref="A399:A401"/>
    <mergeCell ref="B399:F401"/>
    <mergeCell ref="G399:H401"/>
    <mergeCell ref="I399:I401"/>
    <mergeCell ref="A390:B390"/>
    <mergeCell ref="L390:Q390"/>
    <mergeCell ref="A391:B391"/>
    <mergeCell ref="L391:Q391"/>
    <mergeCell ref="A395:Q395"/>
    <mergeCell ref="A397:R397"/>
    <mergeCell ref="A388:A389"/>
    <mergeCell ref="B388:B389"/>
    <mergeCell ref="D388:I388"/>
    <mergeCell ref="L388:Q388"/>
    <mergeCell ref="D389:F389"/>
    <mergeCell ref="G389:I389"/>
    <mergeCell ref="O402:O403"/>
    <mergeCell ref="P402:P403"/>
    <mergeCell ref="Q402:Q403"/>
    <mergeCell ref="R402:R403"/>
    <mergeCell ref="A404:A405"/>
    <mergeCell ref="B404:F405"/>
    <mergeCell ref="G404:H405"/>
    <mergeCell ref="I404:I405"/>
    <mergeCell ref="J404:K405"/>
    <mergeCell ref="L404:M405"/>
    <mergeCell ref="N404:N405"/>
    <mergeCell ref="J399:K401"/>
    <mergeCell ref="L399:M401"/>
    <mergeCell ref="N399:N401"/>
    <mergeCell ref="A402:A403"/>
    <mergeCell ref="B402:F403"/>
    <mergeCell ref="G402:H403"/>
    <mergeCell ref="I402:I403"/>
    <mergeCell ref="J402:K403"/>
    <mergeCell ref="L402:M403"/>
    <mergeCell ref="N402:N403"/>
    <mergeCell ref="O406:O407"/>
    <mergeCell ref="P406:P407"/>
    <mergeCell ref="Q406:Q407"/>
    <mergeCell ref="R406:R407"/>
    <mergeCell ref="A408:A409"/>
    <mergeCell ref="B408:F409"/>
    <mergeCell ref="G408:H409"/>
    <mergeCell ref="I408:I409"/>
    <mergeCell ref="J408:K409"/>
    <mergeCell ref="L408:M409"/>
    <mergeCell ref="N406:N407"/>
    <mergeCell ref="N408:N409"/>
    <mergeCell ref="O404:O405"/>
    <mergeCell ref="P404:P405"/>
    <mergeCell ref="Q404:Q405"/>
    <mergeCell ref="R404:R405"/>
    <mergeCell ref="A406:A407"/>
    <mergeCell ref="B406:F407"/>
    <mergeCell ref="G406:H407"/>
    <mergeCell ref="I406:I407"/>
    <mergeCell ref="J406:K407"/>
    <mergeCell ref="L406:M407"/>
    <mergeCell ref="Q410:Q411"/>
    <mergeCell ref="R410:R411"/>
    <mergeCell ref="A412:A413"/>
    <mergeCell ref="B412:F413"/>
    <mergeCell ref="G412:H413"/>
    <mergeCell ref="I412:I413"/>
    <mergeCell ref="J412:K413"/>
    <mergeCell ref="L412:M413"/>
    <mergeCell ref="Q412:Q413"/>
    <mergeCell ref="R412:R413"/>
    <mergeCell ref="O410:O411"/>
    <mergeCell ref="P410:P411"/>
    <mergeCell ref="N410:N411"/>
    <mergeCell ref="N412:N413"/>
    <mergeCell ref="O408:O409"/>
    <mergeCell ref="P408:P409"/>
    <mergeCell ref="Q408:Q409"/>
    <mergeCell ref="R408:R409"/>
    <mergeCell ref="A410:A411"/>
    <mergeCell ref="B410:F411"/>
    <mergeCell ref="G410:H411"/>
    <mergeCell ref="I410:I411"/>
    <mergeCell ref="J410:K411"/>
    <mergeCell ref="L410:M411"/>
    <mergeCell ref="L416:M417"/>
    <mergeCell ref="O414:O415"/>
    <mergeCell ref="P416:P417"/>
    <mergeCell ref="Q416:Q417"/>
    <mergeCell ref="R416:R417"/>
    <mergeCell ref="A421:D421"/>
    <mergeCell ref="E421:I421"/>
    <mergeCell ref="L421:Q421"/>
    <mergeCell ref="O416:O417"/>
    <mergeCell ref="N416:N417"/>
    <mergeCell ref="N414:N415"/>
    <mergeCell ref="O412:O413"/>
    <mergeCell ref="P412:P413"/>
    <mergeCell ref="P414:P415"/>
    <mergeCell ref="Q414:Q415"/>
    <mergeCell ref="R414:R415"/>
    <mergeCell ref="A416:A417"/>
    <mergeCell ref="B416:F417"/>
    <mergeCell ref="G416:H417"/>
    <mergeCell ref="I416:I417"/>
    <mergeCell ref="J416:K417"/>
    <mergeCell ref="A414:A415"/>
    <mergeCell ref="B414:F415"/>
    <mergeCell ref="G414:H415"/>
    <mergeCell ref="I414:I415"/>
    <mergeCell ref="J414:K415"/>
    <mergeCell ref="L414:M415"/>
    <mergeCell ref="A433:H433"/>
    <mergeCell ref="I433:N433"/>
    <mergeCell ref="O433:O436"/>
    <mergeCell ref="P433:P436"/>
    <mergeCell ref="Q433:Q436"/>
    <mergeCell ref="R433:R436"/>
    <mergeCell ref="A434:A436"/>
    <mergeCell ref="B434:F436"/>
    <mergeCell ref="G434:H436"/>
    <mergeCell ref="I434:I436"/>
    <mergeCell ref="A425:B425"/>
    <mergeCell ref="L425:Q425"/>
    <mergeCell ref="A426:B426"/>
    <mergeCell ref="L426:Q426"/>
    <mergeCell ref="A430:Q430"/>
    <mergeCell ref="A432:R432"/>
    <mergeCell ref="A423:A424"/>
    <mergeCell ref="B423:B424"/>
    <mergeCell ref="D423:I423"/>
    <mergeCell ref="L423:Q423"/>
    <mergeCell ref="D424:F424"/>
    <mergeCell ref="G424:I424"/>
    <mergeCell ref="Q437:Q438"/>
    <mergeCell ref="R437:R438"/>
    <mergeCell ref="A439:A440"/>
    <mergeCell ref="B439:F440"/>
    <mergeCell ref="G439:H440"/>
    <mergeCell ref="I439:I440"/>
    <mergeCell ref="J439:K440"/>
    <mergeCell ref="L439:M440"/>
    <mergeCell ref="Q439:Q440"/>
    <mergeCell ref="R439:R440"/>
    <mergeCell ref="O443:O444"/>
    <mergeCell ref="P443:P444"/>
    <mergeCell ref="O437:O438"/>
    <mergeCell ref="P437:P438"/>
    <mergeCell ref="N439:N440"/>
    <mergeCell ref="J434:K436"/>
    <mergeCell ref="L434:M436"/>
    <mergeCell ref="N434:N436"/>
    <mergeCell ref="A437:A438"/>
    <mergeCell ref="B437:F438"/>
    <mergeCell ref="G437:H438"/>
    <mergeCell ref="I437:I438"/>
    <mergeCell ref="J437:K438"/>
    <mergeCell ref="L437:M438"/>
    <mergeCell ref="N437:N438"/>
    <mergeCell ref="O441:O442"/>
    <mergeCell ref="P441:P442"/>
    <mergeCell ref="Q443:Q444"/>
    <mergeCell ref="R443:R444"/>
    <mergeCell ref="N443:N444"/>
    <mergeCell ref="N441:N442"/>
    <mergeCell ref="O439:O440"/>
    <mergeCell ref="P439:P440"/>
    <mergeCell ref="Q441:Q442"/>
    <mergeCell ref="R441:R442"/>
    <mergeCell ref="A443:A444"/>
    <mergeCell ref="B443:F444"/>
    <mergeCell ref="G443:H444"/>
    <mergeCell ref="I443:I444"/>
    <mergeCell ref="J443:K444"/>
    <mergeCell ref="L443:M444"/>
    <mergeCell ref="A441:A442"/>
    <mergeCell ref="B441:F442"/>
    <mergeCell ref="G441:H442"/>
    <mergeCell ref="I441:I442"/>
    <mergeCell ref="J441:K442"/>
    <mergeCell ref="L441:M442"/>
    <mergeCell ref="G449:H450"/>
    <mergeCell ref="I449:I450"/>
    <mergeCell ref="J449:K450"/>
    <mergeCell ref="L449:M450"/>
    <mergeCell ref="N449:N450"/>
    <mergeCell ref="N445:N446"/>
    <mergeCell ref="N447:N448"/>
    <mergeCell ref="Q445:Q446"/>
    <mergeCell ref="R445:R446"/>
    <mergeCell ref="A447:A448"/>
    <mergeCell ref="B447:F448"/>
    <mergeCell ref="G447:H448"/>
    <mergeCell ref="I447:I448"/>
    <mergeCell ref="J447:K448"/>
    <mergeCell ref="L447:M448"/>
    <mergeCell ref="A445:A446"/>
    <mergeCell ref="B445:F446"/>
    <mergeCell ref="G445:H446"/>
    <mergeCell ref="I445:I446"/>
    <mergeCell ref="J445:K446"/>
    <mergeCell ref="L445:M446"/>
    <mergeCell ref="O447:O448"/>
    <mergeCell ref="P447:P448"/>
    <mergeCell ref="O445:O446"/>
    <mergeCell ref="P445:P446"/>
    <mergeCell ref="Q447:Q448"/>
    <mergeCell ref="R447:R448"/>
    <mergeCell ref="A458:B458"/>
    <mergeCell ref="L458:Q458"/>
    <mergeCell ref="A459:B459"/>
    <mergeCell ref="L459:Q459"/>
    <mergeCell ref="A463:Q463"/>
    <mergeCell ref="A465:R465"/>
    <mergeCell ref="A456:A457"/>
    <mergeCell ref="B456:B457"/>
    <mergeCell ref="D456:I456"/>
    <mergeCell ref="L456:Q456"/>
    <mergeCell ref="D457:F457"/>
    <mergeCell ref="G457:I457"/>
    <mergeCell ref="O449:O450"/>
    <mergeCell ref="P449:P450"/>
    <mergeCell ref="Q451:Q452"/>
    <mergeCell ref="R451:R452"/>
    <mergeCell ref="A454:D454"/>
    <mergeCell ref="E454:I454"/>
    <mergeCell ref="L454:Q454"/>
    <mergeCell ref="N451:N452"/>
    <mergeCell ref="O451:O452"/>
    <mergeCell ref="P451:P452"/>
    <mergeCell ref="Q449:Q450"/>
    <mergeCell ref="R449:R450"/>
    <mergeCell ref="A451:A452"/>
    <mergeCell ref="B451:F452"/>
    <mergeCell ref="G451:H452"/>
    <mergeCell ref="I451:I452"/>
    <mergeCell ref="J451:K452"/>
    <mergeCell ref="L451:M452"/>
    <mergeCell ref="A449:A450"/>
    <mergeCell ref="B449:F450"/>
    <mergeCell ref="J467:K469"/>
    <mergeCell ref="L467:M469"/>
    <mergeCell ref="N467:N469"/>
    <mergeCell ref="A470:A471"/>
    <mergeCell ref="B470:F471"/>
    <mergeCell ref="G470:H471"/>
    <mergeCell ref="I470:I471"/>
    <mergeCell ref="J470:K471"/>
    <mergeCell ref="L470:M471"/>
    <mergeCell ref="A466:H466"/>
    <mergeCell ref="I466:N466"/>
    <mergeCell ref="O466:O469"/>
    <mergeCell ref="P466:P469"/>
    <mergeCell ref="Q466:Q469"/>
    <mergeCell ref="R466:R469"/>
    <mergeCell ref="A467:A469"/>
    <mergeCell ref="B467:F469"/>
    <mergeCell ref="G467:H469"/>
    <mergeCell ref="I467:I469"/>
    <mergeCell ref="O472:O473"/>
    <mergeCell ref="P472:P473"/>
    <mergeCell ref="Q472:Q473"/>
    <mergeCell ref="R472:R473"/>
    <mergeCell ref="A474:A475"/>
    <mergeCell ref="B474:F475"/>
    <mergeCell ref="G474:H475"/>
    <mergeCell ref="I474:I475"/>
    <mergeCell ref="J474:K475"/>
    <mergeCell ref="L474:M475"/>
    <mergeCell ref="O470:O471"/>
    <mergeCell ref="P470:P471"/>
    <mergeCell ref="Q470:Q471"/>
    <mergeCell ref="R470:R471"/>
    <mergeCell ref="A472:A473"/>
    <mergeCell ref="B472:F473"/>
    <mergeCell ref="G472:H473"/>
    <mergeCell ref="I472:I473"/>
    <mergeCell ref="J472:K473"/>
    <mergeCell ref="L472:M473"/>
    <mergeCell ref="N470:N471"/>
    <mergeCell ref="N472:N473"/>
    <mergeCell ref="N474:N475"/>
    <mergeCell ref="O476:O477"/>
    <mergeCell ref="P476:P477"/>
    <mergeCell ref="Q476:Q477"/>
    <mergeCell ref="R476:R477"/>
    <mergeCell ref="A478:A479"/>
    <mergeCell ref="B478:F479"/>
    <mergeCell ref="G478:H479"/>
    <mergeCell ref="I478:I479"/>
    <mergeCell ref="J478:K479"/>
    <mergeCell ref="L478:M479"/>
    <mergeCell ref="O474:O475"/>
    <mergeCell ref="P474:P475"/>
    <mergeCell ref="Q474:Q475"/>
    <mergeCell ref="R474:R475"/>
    <mergeCell ref="A476:A477"/>
    <mergeCell ref="B476:F477"/>
    <mergeCell ref="G476:H477"/>
    <mergeCell ref="I476:I477"/>
    <mergeCell ref="J476:K477"/>
    <mergeCell ref="L476:M477"/>
    <mergeCell ref="N476:N477"/>
    <mergeCell ref="N478:N479"/>
    <mergeCell ref="O480:O481"/>
    <mergeCell ref="P480:P481"/>
    <mergeCell ref="Q480:Q481"/>
    <mergeCell ref="R480:R481"/>
    <mergeCell ref="A482:A483"/>
    <mergeCell ref="B482:F483"/>
    <mergeCell ref="G482:H483"/>
    <mergeCell ref="I482:I483"/>
    <mergeCell ref="J482:K483"/>
    <mergeCell ref="L482:M483"/>
    <mergeCell ref="O478:O479"/>
    <mergeCell ref="P478:P479"/>
    <mergeCell ref="Q478:Q479"/>
    <mergeCell ref="R478:R479"/>
    <mergeCell ref="A480:A481"/>
    <mergeCell ref="B480:F481"/>
    <mergeCell ref="G480:H481"/>
    <mergeCell ref="I480:I481"/>
    <mergeCell ref="J480:K481"/>
    <mergeCell ref="L480:M481"/>
    <mergeCell ref="O484:O485"/>
    <mergeCell ref="P484:P485"/>
    <mergeCell ref="Q484:Q485"/>
    <mergeCell ref="R484:R485"/>
    <mergeCell ref="A486:A487"/>
    <mergeCell ref="B486:F487"/>
    <mergeCell ref="G486:H487"/>
    <mergeCell ref="I486:I487"/>
    <mergeCell ref="J486:K487"/>
    <mergeCell ref="L486:M487"/>
    <mergeCell ref="O482:O483"/>
    <mergeCell ref="P482:P483"/>
    <mergeCell ref="Q482:Q483"/>
    <mergeCell ref="R482:R483"/>
    <mergeCell ref="A484:A485"/>
    <mergeCell ref="B484:F485"/>
    <mergeCell ref="G484:H485"/>
    <mergeCell ref="I484:I485"/>
    <mergeCell ref="J484:K485"/>
    <mergeCell ref="L484:M485"/>
    <mergeCell ref="A493:B493"/>
    <mergeCell ref="L493:Q493"/>
    <mergeCell ref="A494:B494"/>
    <mergeCell ref="L494:Q494"/>
    <mergeCell ref="A498:Q498"/>
    <mergeCell ref="A500:R500"/>
    <mergeCell ref="A491:A492"/>
    <mergeCell ref="B491:B492"/>
    <mergeCell ref="D491:I491"/>
    <mergeCell ref="L491:Q491"/>
    <mergeCell ref="D492:F492"/>
    <mergeCell ref="G492:I492"/>
    <mergeCell ref="O486:O487"/>
    <mergeCell ref="P486:P487"/>
    <mergeCell ref="Q486:Q487"/>
    <mergeCell ref="R486:R487"/>
    <mergeCell ref="A489:D489"/>
    <mergeCell ref="E489:I489"/>
    <mergeCell ref="L489:Q489"/>
    <mergeCell ref="J502:K504"/>
    <mergeCell ref="L502:M504"/>
    <mergeCell ref="N502:N504"/>
    <mergeCell ref="A505:A506"/>
    <mergeCell ref="B505:F506"/>
    <mergeCell ref="G505:H506"/>
    <mergeCell ref="I505:I506"/>
    <mergeCell ref="J505:K506"/>
    <mergeCell ref="L505:M506"/>
    <mergeCell ref="A501:H501"/>
    <mergeCell ref="I501:N501"/>
    <mergeCell ref="O501:O504"/>
    <mergeCell ref="P501:P504"/>
    <mergeCell ref="Q501:Q504"/>
    <mergeCell ref="R501:R504"/>
    <mergeCell ref="A502:A504"/>
    <mergeCell ref="B502:F504"/>
    <mergeCell ref="G502:H504"/>
    <mergeCell ref="I502:I504"/>
    <mergeCell ref="O507:O508"/>
    <mergeCell ref="P507:P508"/>
    <mergeCell ref="Q507:Q508"/>
    <mergeCell ref="R507:R508"/>
    <mergeCell ref="A509:A510"/>
    <mergeCell ref="B509:F510"/>
    <mergeCell ref="G509:H510"/>
    <mergeCell ref="I509:I510"/>
    <mergeCell ref="J509:K510"/>
    <mergeCell ref="L509:M510"/>
    <mergeCell ref="O505:O506"/>
    <mergeCell ref="P505:P506"/>
    <mergeCell ref="Q505:Q506"/>
    <mergeCell ref="R505:R506"/>
    <mergeCell ref="A507:A508"/>
    <mergeCell ref="B507:F508"/>
    <mergeCell ref="G507:H508"/>
    <mergeCell ref="I507:I508"/>
    <mergeCell ref="J507:K508"/>
    <mergeCell ref="L507:M508"/>
    <mergeCell ref="O511:O512"/>
    <mergeCell ref="P511:P512"/>
    <mergeCell ref="Q511:Q512"/>
    <mergeCell ref="R511:R512"/>
    <mergeCell ref="A513:A514"/>
    <mergeCell ref="B513:F514"/>
    <mergeCell ref="G513:H514"/>
    <mergeCell ref="I513:I514"/>
    <mergeCell ref="J513:K514"/>
    <mergeCell ref="L513:M514"/>
    <mergeCell ref="O509:O510"/>
    <mergeCell ref="P509:P510"/>
    <mergeCell ref="Q509:Q510"/>
    <mergeCell ref="R509:R510"/>
    <mergeCell ref="A511:A512"/>
    <mergeCell ref="B511:F512"/>
    <mergeCell ref="G511:H512"/>
    <mergeCell ref="I511:I512"/>
    <mergeCell ref="J511:K512"/>
    <mergeCell ref="L511:M512"/>
    <mergeCell ref="O515:O516"/>
    <mergeCell ref="P515:P516"/>
    <mergeCell ref="Q515:Q516"/>
    <mergeCell ref="R515:R516"/>
    <mergeCell ref="A517:A518"/>
    <mergeCell ref="B517:F518"/>
    <mergeCell ref="G517:H518"/>
    <mergeCell ref="I517:I518"/>
    <mergeCell ref="J517:K518"/>
    <mergeCell ref="L517:M518"/>
    <mergeCell ref="O513:O514"/>
    <mergeCell ref="P513:P514"/>
    <mergeCell ref="Q513:Q514"/>
    <mergeCell ref="R513:R514"/>
    <mergeCell ref="A515:A516"/>
    <mergeCell ref="B515:F516"/>
    <mergeCell ref="G515:H516"/>
    <mergeCell ref="I515:I516"/>
    <mergeCell ref="J515:K516"/>
    <mergeCell ref="L515:M516"/>
    <mergeCell ref="Q519:Q520"/>
    <mergeCell ref="R519:R520"/>
    <mergeCell ref="A521:A522"/>
    <mergeCell ref="B521:F522"/>
    <mergeCell ref="G521:H522"/>
    <mergeCell ref="I521:I522"/>
    <mergeCell ref="J521:K522"/>
    <mergeCell ref="L521:M522"/>
    <mergeCell ref="O517:O518"/>
    <mergeCell ref="P517:P518"/>
    <mergeCell ref="Q517:Q518"/>
    <mergeCell ref="R517:R518"/>
    <mergeCell ref="A519:A520"/>
    <mergeCell ref="B519:F520"/>
    <mergeCell ref="G519:H520"/>
    <mergeCell ref="I519:I520"/>
    <mergeCell ref="J519:K520"/>
    <mergeCell ref="L519:M520"/>
    <mergeCell ref="O519:O520"/>
    <mergeCell ref="P519:P520"/>
    <mergeCell ref="A528:B528"/>
    <mergeCell ref="L528:Q528"/>
    <mergeCell ref="A529:B529"/>
    <mergeCell ref="L529:Q529"/>
    <mergeCell ref="A533:Q533"/>
    <mergeCell ref="A535:R535"/>
    <mergeCell ref="A526:A527"/>
    <mergeCell ref="B526:B527"/>
    <mergeCell ref="D526:I526"/>
    <mergeCell ref="L526:Q526"/>
    <mergeCell ref="D527:F527"/>
    <mergeCell ref="G527:I527"/>
    <mergeCell ref="O521:O522"/>
    <mergeCell ref="P521:P522"/>
    <mergeCell ref="Q521:Q522"/>
    <mergeCell ref="R521:R522"/>
    <mergeCell ref="A524:D524"/>
    <mergeCell ref="E524:I524"/>
    <mergeCell ref="L524:Q524"/>
    <mergeCell ref="J537:K539"/>
    <mergeCell ref="L537:M539"/>
    <mergeCell ref="N537:N539"/>
    <mergeCell ref="A540:A541"/>
    <mergeCell ref="B540:F541"/>
    <mergeCell ref="G540:H541"/>
    <mergeCell ref="I540:I541"/>
    <mergeCell ref="J540:K541"/>
    <mergeCell ref="L540:M541"/>
    <mergeCell ref="A536:H536"/>
    <mergeCell ref="I536:N536"/>
    <mergeCell ref="O536:O539"/>
    <mergeCell ref="P536:P539"/>
    <mergeCell ref="Q536:Q539"/>
    <mergeCell ref="R536:R539"/>
    <mergeCell ref="A537:A539"/>
    <mergeCell ref="B537:F539"/>
    <mergeCell ref="G537:H539"/>
    <mergeCell ref="I537:I539"/>
    <mergeCell ref="Q542:Q543"/>
    <mergeCell ref="R542:R543"/>
    <mergeCell ref="A544:A545"/>
    <mergeCell ref="B544:F545"/>
    <mergeCell ref="G544:H545"/>
    <mergeCell ref="I544:I545"/>
    <mergeCell ref="J544:K545"/>
    <mergeCell ref="L544:M545"/>
    <mergeCell ref="O540:O541"/>
    <mergeCell ref="P540:P541"/>
    <mergeCell ref="Q540:Q541"/>
    <mergeCell ref="R540:R541"/>
    <mergeCell ref="A542:A543"/>
    <mergeCell ref="B542:F543"/>
    <mergeCell ref="G542:H543"/>
    <mergeCell ref="I542:I543"/>
    <mergeCell ref="J542:K543"/>
    <mergeCell ref="L542:M543"/>
    <mergeCell ref="O542:O543"/>
    <mergeCell ref="P542:P543"/>
    <mergeCell ref="Q546:Q547"/>
    <mergeCell ref="R546:R547"/>
    <mergeCell ref="A548:A549"/>
    <mergeCell ref="B548:F549"/>
    <mergeCell ref="G548:H549"/>
    <mergeCell ref="I548:I549"/>
    <mergeCell ref="J548:K549"/>
    <mergeCell ref="L548:M549"/>
    <mergeCell ref="O544:O545"/>
    <mergeCell ref="P544:P545"/>
    <mergeCell ref="Q544:Q545"/>
    <mergeCell ref="R544:R545"/>
    <mergeCell ref="A546:A547"/>
    <mergeCell ref="B546:F547"/>
    <mergeCell ref="G546:H547"/>
    <mergeCell ref="I546:I547"/>
    <mergeCell ref="J546:K547"/>
    <mergeCell ref="L546:M547"/>
    <mergeCell ref="O546:O547"/>
    <mergeCell ref="P546:P547"/>
    <mergeCell ref="Q550:Q551"/>
    <mergeCell ref="R550:R551"/>
    <mergeCell ref="A552:A553"/>
    <mergeCell ref="B552:F553"/>
    <mergeCell ref="G552:H553"/>
    <mergeCell ref="I552:I553"/>
    <mergeCell ref="J552:K553"/>
    <mergeCell ref="L552:M553"/>
    <mergeCell ref="O548:O549"/>
    <mergeCell ref="P548:P549"/>
    <mergeCell ref="Q548:Q549"/>
    <mergeCell ref="R548:R549"/>
    <mergeCell ref="A550:A551"/>
    <mergeCell ref="B550:F551"/>
    <mergeCell ref="G550:H551"/>
    <mergeCell ref="I550:I551"/>
    <mergeCell ref="J550:K551"/>
    <mergeCell ref="L550:M551"/>
    <mergeCell ref="O550:O551"/>
    <mergeCell ref="P550:P551"/>
    <mergeCell ref="Q554:Q555"/>
    <mergeCell ref="R554:R555"/>
    <mergeCell ref="A556:A557"/>
    <mergeCell ref="B556:F557"/>
    <mergeCell ref="G556:H557"/>
    <mergeCell ref="I556:I557"/>
    <mergeCell ref="J556:K557"/>
    <mergeCell ref="L556:M557"/>
    <mergeCell ref="O552:O553"/>
    <mergeCell ref="P552:P553"/>
    <mergeCell ref="Q552:Q553"/>
    <mergeCell ref="R552:R553"/>
    <mergeCell ref="A554:A555"/>
    <mergeCell ref="B554:F555"/>
    <mergeCell ref="G554:H555"/>
    <mergeCell ref="I554:I555"/>
    <mergeCell ref="J554:K555"/>
    <mergeCell ref="L554:M555"/>
    <mergeCell ref="O554:O555"/>
    <mergeCell ref="P554:P555"/>
    <mergeCell ref="A563:B563"/>
    <mergeCell ref="L563:Q563"/>
    <mergeCell ref="A564:B564"/>
    <mergeCell ref="L564:Q564"/>
    <mergeCell ref="A568:Q568"/>
    <mergeCell ref="A570:R570"/>
    <mergeCell ref="A561:A562"/>
    <mergeCell ref="B561:B562"/>
    <mergeCell ref="D561:I561"/>
    <mergeCell ref="L561:Q561"/>
    <mergeCell ref="D562:F562"/>
    <mergeCell ref="G562:I562"/>
    <mergeCell ref="O556:O557"/>
    <mergeCell ref="P556:P557"/>
    <mergeCell ref="Q556:Q557"/>
    <mergeCell ref="R556:R557"/>
    <mergeCell ref="A559:D559"/>
    <mergeCell ref="E559:I559"/>
    <mergeCell ref="L559:Q559"/>
    <mergeCell ref="J572:K574"/>
    <mergeCell ref="L572:M574"/>
    <mergeCell ref="N572:N574"/>
    <mergeCell ref="A575:A576"/>
    <mergeCell ref="B575:F576"/>
    <mergeCell ref="G575:H576"/>
    <mergeCell ref="I575:I576"/>
    <mergeCell ref="J575:K576"/>
    <mergeCell ref="L575:M576"/>
    <mergeCell ref="A571:H571"/>
    <mergeCell ref="I571:N571"/>
    <mergeCell ref="O571:O574"/>
    <mergeCell ref="P571:P574"/>
    <mergeCell ref="Q571:Q574"/>
    <mergeCell ref="R571:R574"/>
    <mergeCell ref="A572:A574"/>
    <mergeCell ref="B572:F574"/>
    <mergeCell ref="G572:H574"/>
    <mergeCell ref="I572:I574"/>
    <mergeCell ref="Q577:Q578"/>
    <mergeCell ref="R577:R578"/>
    <mergeCell ref="A579:A580"/>
    <mergeCell ref="B579:F580"/>
    <mergeCell ref="G579:H580"/>
    <mergeCell ref="I579:I580"/>
    <mergeCell ref="J579:K580"/>
    <mergeCell ref="L579:M580"/>
    <mergeCell ref="O575:O576"/>
    <mergeCell ref="P575:P576"/>
    <mergeCell ref="Q575:Q576"/>
    <mergeCell ref="R575:R576"/>
    <mergeCell ref="A577:A578"/>
    <mergeCell ref="B577:F578"/>
    <mergeCell ref="G577:H578"/>
    <mergeCell ref="I577:I578"/>
    <mergeCell ref="J577:K578"/>
    <mergeCell ref="L577:M578"/>
    <mergeCell ref="O577:O578"/>
    <mergeCell ref="P577:P578"/>
    <mergeCell ref="Q581:Q582"/>
    <mergeCell ref="R581:R582"/>
    <mergeCell ref="A583:A584"/>
    <mergeCell ref="B583:F584"/>
    <mergeCell ref="G583:H584"/>
    <mergeCell ref="I583:I584"/>
    <mergeCell ref="J583:K584"/>
    <mergeCell ref="L583:M584"/>
    <mergeCell ref="O579:O580"/>
    <mergeCell ref="P579:P580"/>
    <mergeCell ref="Q579:Q580"/>
    <mergeCell ref="R579:R580"/>
    <mergeCell ref="A581:A582"/>
    <mergeCell ref="B581:F582"/>
    <mergeCell ref="G581:H582"/>
    <mergeCell ref="I581:I582"/>
    <mergeCell ref="J581:K582"/>
    <mergeCell ref="L581:M582"/>
    <mergeCell ref="O581:O582"/>
    <mergeCell ref="P581:P582"/>
    <mergeCell ref="Q587:Q588"/>
    <mergeCell ref="R587:R588"/>
    <mergeCell ref="O585:O586"/>
    <mergeCell ref="P585:P586"/>
    <mergeCell ref="Q585:Q586"/>
    <mergeCell ref="R585:R586"/>
    <mergeCell ref="A587:A588"/>
    <mergeCell ref="B587:F588"/>
    <mergeCell ref="G587:H588"/>
    <mergeCell ref="I587:I588"/>
    <mergeCell ref="J587:K588"/>
    <mergeCell ref="L587:M588"/>
    <mergeCell ref="P583:P584"/>
    <mergeCell ref="Q583:Q584"/>
    <mergeCell ref="R583:R584"/>
    <mergeCell ref="A585:A586"/>
    <mergeCell ref="B585:F586"/>
    <mergeCell ref="G585:H586"/>
    <mergeCell ref="I585:I586"/>
    <mergeCell ref="J585:K586"/>
    <mergeCell ref="L585:M586"/>
    <mergeCell ref="O583:O584"/>
    <mergeCell ref="O587:O588"/>
    <mergeCell ref="P587:P588"/>
  </mergeCells>
  <phoneticPr fontId="33" type="noConversion"/>
  <dataValidations xWindow="51138" yWindow="45789" count="4">
    <dataValidation type="textLength" operator="lessThanOrEqual" allowBlank="1" showErrorMessage="1" errorTitle="Espaço insuficiente" error="Insira apenas as principais palavras-chave do empreendimento." promptTitle="Nome do empreendimento" prompt="Não é necessário inserir o nome completo do empreendimento, apenas as principais palavras-chave" sqref="C402:F403 B403:F403" xr:uid="{00000000-0002-0000-0200-000000000000}">
      <formula1>260</formula1>
      <formula2>0</formula2>
    </dataValidation>
    <dataValidation type="textLength" operator="lessThan" allowBlank="1" showErrorMessage="1" errorTitle="Espaço insuficiente" sqref="C521:F522 B522:F522" xr:uid="{00000000-0002-0000-0200-000001000000}">
      <formula1>260</formula1>
      <formula2>0</formula2>
    </dataValidation>
    <dataValidation type="textLength" operator="lessThanOrEqual" allowBlank="1" showErrorMessage="1" errorTitle="Espaço insuficiente" error="Insira apenas as principais palavras-chave realacionadas ao empreendimento." promptTitle="Nome do empreendimento" prompt="Não é necessário inserir o nome completo do empreendimento, apenas as principais palavras-chave" sqref="B402" xr:uid="{00000000-0002-0000-0200-000002000000}">
      <formula1>260</formula1>
      <formula2>0</formula2>
    </dataValidation>
    <dataValidation type="textLength" operator="lessThan" allowBlank="1" showErrorMessage="1" errorTitle="Espaço insuficiente" error="Insira apenas as principais palavras-chave realacionadas ao empreendimento." sqref="B404:F417 B437:F452 B575:F588 B540:F557 B505:F520 B521 B470:F487" xr:uid="{00000000-0002-0000-0200-000003000000}">
      <formula1>260</formula1>
      <formula2>0</formula2>
    </dataValidation>
  </dataValidations>
  <printOptions horizontalCentered="1"/>
  <pageMargins left="0.78749999999999998" right="0.78749999999999998" top="1.4354166666666668" bottom="0.41249999999999998" header="0.59027777777777779" footer="0.51180555555555551"/>
  <pageSetup paperSize="9" scale="71"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16" manualBreakCount="16">
    <brk id="35" max="16383" man="1"/>
    <brk id="70" max="16383" man="1"/>
    <brk id="105" max="16383" man="1"/>
    <brk id="140" max="16383" man="1"/>
    <brk id="175" max="16383" man="1"/>
    <brk id="210" max="16383" man="1"/>
    <brk id="245" max="16383" man="1"/>
    <brk id="280" max="16383" man="1"/>
    <brk id="315" max="16383" man="1"/>
    <brk id="350" max="16383" man="1"/>
    <brk id="385" max="16383" man="1"/>
    <brk id="420" max="16383" man="1"/>
    <brk id="453" max="16383" man="1"/>
    <brk id="488" max="16383" man="1"/>
    <brk id="523" max="16383" man="1"/>
    <brk id="55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R74"/>
  <sheetViews>
    <sheetView topLeftCell="A44" zoomScale="115" zoomScaleNormal="115" zoomScaleSheetLayoutView="88" workbookViewId="0">
      <selection activeCell="B63" sqref="B63:F63"/>
    </sheetView>
  </sheetViews>
  <sheetFormatPr defaultColWidth="9.21875" defaultRowHeight="13.8" x14ac:dyDescent="0.25"/>
  <cols>
    <col min="1" max="1" width="2.44140625" style="1" customWidth="1"/>
    <col min="2" max="2" width="8.21875" style="1" customWidth="1"/>
    <col min="3" max="3" width="4.5546875" style="1" customWidth="1"/>
    <col min="4" max="4" width="9.77734375" style="1" customWidth="1"/>
    <col min="5" max="5" width="3.21875" style="1" customWidth="1"/>
    <col min="6" max="6" width="4.21875" style="1" bestFit="1" customWidth="1"/>
    <col min="7" max="7" width="6.21875" style="1" bestFit="1" customWidth="1"/>
    <col min="8" max="8" width="18.21875" style="1" customWidth="1"/>
    <col min="9" max="9" width="9.77734375" style="1" customWidth="1"/>
    <col min="10" max="10" width="9" style="1" customWidth="1"/>
    <col min="11" max="11" width="13.21875" style="1" customWidth="1"/>
    <col min="12" max="12" width="10" style="1" customWidth="1"/>
    <col min="13" max="13" width="10.21875" style="1" customWidth="1"/>
    <col min="14" max="14" width="11.44140625" style="1" customWidth="1"/>
    <col min="15" max="15" width="12.21875" style="1" customWidth="1"/>
    <col min="16" max="16" width="6.77734375" style="1" customWidth="1"/>
    <col min="17" max="17" width="18.21875" style="1" customWidth="1"/>
    <col min="18" max="16384" width="9.21875" style="1"/>
  </cols>
  <sheetData>
    <row r="1" spans="1:15" ht="20.25" customHeight="1" x14ac:dyDescent="0.3">
      <c r="A1" s="387" t="s">
        <v>19</v>
      </c>
      <c r="B1" s="387"/>
      <c r="C1" s="387"/>
      <c r="D1" s="387"/>
      <c r="E1" s="388" t="str">
        <f>IF('PCP - Tabela 2'!D1=0,"",'PCP - Tabela 2'!D1)</f>
        <v>PETROBRAS/UNIDADE DE OPERAÇÕES DE EXPLORAÇÃO E PRODUÇÃO DECAMPOS</v>
      </c>
      <c r="F1" s="388"/>
      <c r="G1" s="388"/>
      <c r="H1" s="388"/>
      <c r="I1" s="388"/>
      <c r="K1" s="461" t="s">
        <v>21</v>
      </c>
      <c r="L1" s="461"/>
      <c r="M1" s="461"/>
      <c r="N1" s="461"/>
      <c r="O1" s="461"/>
    </row>
    <row r="2" spans="1:15" ht="6" customHeight="1" x14ac:dyDescent="0.25">
      <c r="H2" s="24"/>
      <c r="I2" s="18"/>
      <c r="J2" s="18"/>
      <c r="K2" s="18"/>
      <c r="L2" s="18"/>
      <c r="M2" s="18"/>
      <c r="N2" s="18"/>
      <c r="O2" s="18"/>
    </row>
    <row r="3" spans="1:15" ht="17.25" customHeight="1" x14ac:dyDescent="0.25">
      <c r="A3" s="64" t="s">
        <v>5</v>
      </c>
      <c r="B3" s="418" t="str">
        <f>IF('PCP - Tabela 2'!C3=0,"",'PCP - Tabela 2'!C3)</f>
        <v>10</v>
      </c>
      <c r="C3" s="95"/>
      <c r="D3" s="364" t="s">
        <v>253</v>
      </c>
      <c r="E3" s="364"/>
      <c r="F3" s="364"/>
      <c r="G3" s="364"/>
      <c r="H3" s="364"/>
      <c r="I3" s="364"/>
      <c r="K3" s="456" t="s">
        <v>122</v>
      </c>
      <c r="L3" s="456"/>
      <c r="M3" s="456"/>
      <c r="N3" s="456"/>
      <c r="O3" s="456"/>
    </row>
    <row r="4" spans="1:15" ht="14.25" customHeight="1" x14ac:dyDescent="0.25">
      <c r="A4" s="66" t="s">
        <v>123</v>
      </c>
      <c r="B4" s="418"/>
      <c r="D4" s="364" t="s">
        <v>7</v>
      </c>
      <c r="E4" s="364"/>
      <c r="F4" s="364"/>
      <c r="G4" s="364" t="s">
        <v>8</v>
      </c>
      <c r="H4" s="364"/>
      <c r="I4" s="364"/>
    </row>
    <row r="5" spans="1:15" ht="14.25" customHeight="1" x14ac:dyDescent="0.25">
      <c r="A5" s="371" t="s">
        <v>4</v>
      </c>
      <c r="B5" s="371"/>
      <c r="D5" s="11" t="s">
        <v>9</v>
      </c>
      <c r="E5" s="11" t="s">
        <v>10</v>
      </c>
      <c r="F5" s="11" t="s">
        <v>11</v>
      </c>
      <c r="G5" s="11" t="s">
        <v>9</v>
      </c>
      <c r="H5" s="11" t="s">
        <v>10</v>
      </c>
      <c r="I5" s="11" t="s">
        <v>11</v>
      </c>
      <c r="J5" s="24"/>
      <c r="K5" s="454" t="s">
        <v>124</v>
      </c>
      <c r="L5" s="454"/>
      <c r="M5" s="454"/>
      <c r="N5" s="454"/>
      <c r="O5" s="454"/>
    </row>
    <row r="6" spans="1:15" ht="14.25" customHeight="1" x14ac:dyDescent="0.25">
      <c r="A6" s="414">
        <f>IF('Relatório PCP - Tabela 3'!A391=0,"",'Relatório PCP - Tabela 3'!A391)</f>
        <v>46112</v>
      </c>
      <c r="B6" s="414"/>
      <c r="D6" s="26">
        <f>IF('Relatório PCP - Tabela 3'!D391=0,"",'Relatório PCP - Tabela 3'!D391)</f>
        <v>1</v>
      </c>
      <c r="E6" s="26">
        <f>IF('Relatório PCP - Tabela 3'!E391=0,"",'Relatório PCP - Tabela 3'!E391)</f>
        <v>1</v>
      </c>
      <c r="F6" s="26">
        <f>IF('Relatório PCP - Tabela 3'!F391=0,"",'Relatório PCP - Tabela 3'!F391)</f>
        <v>2025</v>
      </c>
      <c r="G6" s="26">
        <f>IF('Relatório PCP - Tabela 3'!G391=0,"",'Relatório PCP - Tabela 3'!G391)</f>
        <v>31</v>
      </c>
      <c r="H6" s="26">
        <f>IF('Relatório PCP - Tabela 3'!H391=0,"",'Relatório PCP - Tabela 3'!H391)</f>
        <v>12</v>
      </c>
      <c r="I6" s="26">
        <f>IF('Relatório PCP - Tabela 3'!I391=0,"",'Relatório PCP - Tabela 3'!I391)</f>
        <v>2025</v>
      </c>
      <c r="J6" s="57"/>
      <c r="K6" s="455" t="s">
        <v>24</v>
      </c>
      <c r="L6" s="455"/>
      <c r="M6" s="455"/>
      <c r="N6" s="455"/>
      <c r="O6" s="455"/>
    </row>
    <row r="7" spans="1:15" ht="6" customHeight="1" x14ac:dyDescent="0.25">
      <c r="D7" s="96"/>
      <c r="E7" s="96"/>
      <c r="F7" s="96"/>
      <c r="G7" s="96"/>
      <c r="H7" s="96"/>
      <c r="I7" s="96"/>
      <c r="O7" s="24"/>
    </row>
    <row r="8" spans="1:15" ht="13.5" customHeight="1" x14ac:dyDescent="0.25">
      <c r="D8" s="17"/>
      <c r="E8" s="17"/>
      <c r="F8" s="17"/>
      <c r="G8" s="17"/>
      <c r="H8" s="17"/>
      <c r="I8" s="17"/>
      <c r="K8" s="24"/>
      <c r="L8" s="24"/>
      <c r="M8" s="17"/>
      <c r="N8" s="24"/>
      <c r="O8" s="11" t="s">
        <v>254</v>
      </c>
    </row>
    <row r="9" spans="1:15" ht="6" customHeight="1" x14ac:dyDescent="0.25">
      <c r="G9" s="24"/>
      <c r="K9" s="57"/>
      <c r="L9" s="57"/>
      <c r="M9" s="57"/>
      <c r="N9" s="57"/>
      <c r="O9" s="57"/>
    </row>
    <row r="10" spans="1:15" ht="17.25" customHeight="1" x14ac:dyDescent="0.25">
      <c r="A10" s="456" t="s">
        <v>255</v>
      </c>
      <c r="B10" s="456"/>
      <c r="C10" s="456"/>
      <c r="D10" s="456"/>
      <c r="E10" s="456"/>
      <c r="F10" s="456"/>
      <c r="G10" s="456"/>
      <c r="H10" s="456"/>
      <c r="I10" s="456"/>
      <c r="J10" s="456"/>
      <c r="K10" s="456"/>
      <c r="L10" s="456"/>
      <c r="M10" s="456"/>
      <c r="N10" s="456"/>
      <c r="O10" s="456"/>
    </row>
    <row r="11" spans="1:15" ht="15" customHeight="1" x14ac:dyDescent="0.25"/>
    <row r="12" spans="1:15" ht="15" customHeight="1" x14ac:dyDescent="0.3">
      <c r="A12" s="457" t="s">
        <v>256</v>
      </c>
      <c r="B12" s="457"/>
      <c r="C12" s="457"/>
      <c r="D12" s="457"/>
      <c r="E12" s="457"/>
      <c r="F12" s="457"/>
      <c r="G12" s="457"/>
      <c r="H12" s="457"/>
      <c r="I12" s="457"/>
      <c r="J12" s="457"/>
      <c r="K12" s="457"/>
      <c r="L12" s="457"/>
      <c r="M12" s="457"/>
      <c r="N12" s="457"/>
      <c r="O12" s="457"/>
    </row>
    <row r="13" spans="1:15" ht="13.5" customHeight="1" x14ac:dyDescent="0.25">
      <c r="A13" s="410" t="s">
        <v>36</v>
      </c>
      <c r="B13" s="411" t="s">
        <v>257</v>
      </c>
      <c r="C13" s="411"/>
      <c r="D13" s="411"/>
      <c r="E13" s="411"/>
      <c r="F13" s="411"/>
      <c r="G13" s="411"/>
      <c r="H13" s="411"/>
      <c r="I13" s="364" t="s">
        <v>258</v>
      </c>
      <c r="J13" s="364"/>
      <c r="K13" s="364"/>
      <c r="L13" s="364" t="s">
        <v>259</v>
      </c>
      <c r="M13" s="411" t="s">
        <v>260</v>
      </c>
      <c r="N13" s="411" t="s">
        <v>261</v>
      </c>
      <c r="O13" s="411"/>
    </row>
    <row r="14" spans="1:15" ht="13.5" customHeight="1" x14ac:dyDescent="0.25">
      <c r="A14" s="410"/>
      <c r="B14" s="411"/>
      <c r="C14" s="411"/>
      <c r="D14" s="411"/>
      <c r="E14" s="411"/>
      <c r="F14" s="411"/>
      <c r="G14" s="411"/>
      <c r="H14" s="411"/>
      <c r="I14" s="364"/>
      <c r="J14" s="364"/>
      <c r="K14" s="364"/>
      <c r="L14" s="364"/>
      <c r="M14" s="411"/>
      <c r="N14" s="411"/>
      <c r="O14" s="411"/>
    </row>
    <row r="15" spans="1:15" ht="13.5" customHeight="1" x14ac:dyDescent="0.25">
      <c r="A15" s="410"/>
      <c r="B15" s="411"/>
      <c r="C15" s="411"/>
      <c r="D15" s="411"/>
      <c r="E15" s="411"/>
      <c r="F15" s="411"/>
      <c r="G15" s="411"/>
      <c r="H15" s="411"/>
      <c r="I15" s="364"/>
      <c r="J15" s="364"/>
      <c r="K15" s="364"/>
      <c r="L15" s="364"/>
      <c r="M15" s="411"/>
      <c r="N15" s="411"/>
      <c r="O15" s="411"/>
    </row>
    <row r="16" spans="1:15" ht="13.5" customHeight="1" x14ac:dyDescent="0.25">
      <c r="A16" s="410"/>
      <c r="B16" s="411"/>
      <c r="C16" s="411"/>
      <c r="D16" s="411"/>
      <c r="E16" s="411"/>
      <c r="F16" s="411"/>
      <c r="G16" s="411"/>
      <c r="H16" s="411"/>
      <c r="I16" s="364"/>
      <c r="J16" s="364"/>
      <c r="K16" s="364"/>
      <c r="L16" s="364"/>
      <c r="M16" s="411"/>
      <c r="N16" s="411"/>
      <c r="O16" s="411"/>
    </row>
    <row r="17" spans="1:15" ht="13.5" customHeight="1" x14ac:dyDescent="0.25">
      <c r="A17" s="40">
        <v>1</v>
      </c>
      <c r="B17" s="468" t="s">
        <v>262</v>
      </c>
      <c r="C17" s="469"/>
      <c r="D17" s="469"/>
      <c r="E17" s="469"/>
      <c r="F17" s="469"/>
      <c r="G17" s="469"/>
      <c r="H17" s="470"/>
      <c r="I17" s="471" t="s">
        <v>263</v>
      </c>
      <c r="J17" s="472"/>
      <c r="K17" s="473"/>
      <c r="L17" s="281" t="s">
        <v>264</v>
      </c>
      <c r="M17" s="282" t="s">
        <v>265</v>
      </c>
      <c r="N17" s="471" t="s">
        <v>266</v>
      </c>
      <c r="O17" s="473"/>
    </row>
    <row r="18" spans="1:15" ht="13.5" customHeight="1" x14ac:dyDescent="0.25">
      <c r="A18" s="40">
        <v>2</v>
      </c>
      <c r="B18" s="462" t="s">
        <v>267</v>
      </c>
      <c r="C18" s="463"/>
      <c r="D18" s="463"/>
      <c r="E18" s="463"/>
      <c r="F18" s="463"/>
      <c r="G18" s="463"/>
      <c r="H18" s="464"/>
      <c r="I18" s="465" t="s">
        <v>268</v>
      </c>
      <c r="J18" s="466"/>
      <c r="K18" s="467"/>
      <c r="L18" s="281" t="s">
        <v>269</v>
      </c>
      <c r="M18" s="282" t="s">
        <v>270</v>
      </c>
      <c r="N18" s="465" t="s">
        <v>270</v>
      </c>
      <c r="O18" s="467"/>
    </row>
    <row r="19" spans="1:15" ht="13.5" customHeight="1" x14ac:dyDescent="0.25">
      <c r="A19" s="40">
        <v>3</v>
      </c>
      <c r="B19" s="462" t="s">
        <v>271</v>
      </c>
      <c r="C19" s="463"/>
      <c r="D19" s="463"/>
      <c r="E19" s="463"/>
      <c r="F19" s="463"/>
      <c r="G19" s="463"/>
      <c r="H19" s="464"/>
      <c r="I19" s="465" t="s">
        <v>263</v>
      </c>
      <c r="J19" s="466"/>
      <c r="K19" s="467"/>
      <c r="L19" s="281" t="s">
        <v>264</v>
      </c>
      <c r="M19" s="282" t="s">
        <v>270</v>
      </c>
      <c r="N19" s="465" t="s">
        <v>270</v>
      </c>
      <c r="O19" s="467"/>
    </row>
    <row r="20" spans="1:15" ht="13.5" customHeight="1" x14ac:dyDescent="0.25">
      <c r="A20" s="40">
        <v>4</v>
      </c>
      <c r="B20" s="462" t="s">
        <v>272</v>
      </c>
      <c r="C20" s="463"/>
      <c r="D20" s="463"/>
      <c r="E20" s="463"/>
      <c r="F20" s="463"/>
      <c r="G20" s="463"/>
      <c r="H20" s="464"/>
      <c r="I20" s="465" t="s">
        <v>273</v>
      </c>
      <c r="J20" s="466"/>
      <c r="K20" s="467"/>
      <c r="L20" s="281" t="s">
        <v>274</v>
      </c>
      <c r="M20" s="282" t="s">
        <v>270</v>
      </c>
      <c r="N20" s="465" t="s">
        <v>270</v>
      </c>
      <c r="O20" s="467"/>
    </row>
    <row r="21" spans="1:15" ht="13.5" customHeight="1" x14ac:dyDescent="0.25">
      <c r="A21" s="40">
        <v>5</v>
      </c>
      <c r="B21" s="462" t="s">
        <v>275</v>
      </c>
      <c r="C21" s="463"/>
      <c r="D21" s="463"/>
      <c r="E21" s="463"/>
      <c r="F21" s="463"/>
      <c r="G21" s="463"/>
      <c r="H21" s="464"/>
      <c r="I21" s="465" t="s">
        <v>276</v>
      </c>
      <c r="J21" s="466"/>
      <c r="K21" s="467"/>
      <c r="L21" s="281" t="s">
        <v>277</v>
      </c>
      <c r="M21" s="282" t="s">
        <v>270</v>
      </c>
      <c r="N21" s="465" t="s">
        <v>270</v>
      </c>
      <c r="O21" s="467"/>
    </row>
    <row r="22" spans="1:15" ht="13.5" customHeight="1" x14ac:dyDescent="0.25">
      <c r="A22" s="40">
        <v>6</v>
      </c>
      <c r="B22" s="462" t="s">
        <v>278</v>
      </c>
      <c r="C22" s="463"/>
      <c r="D22" s="463"/>
      <c r="E22" s="463"/>
      <c r="F22" s="463"/>
      <c r="G22" s="463"/>
      <c r="H22" s="464"/>
      <c r="I22" s="465" t="s">
        <v>279</v>
      </c>
      <c r="J22" s="466"/>
      <c r="K22" s="467"/>
      <c r="L22" s="281" t="s">
        <v>269</v>
      </c>
      <c r="M22" s="282" t="s">
        <v>270</v>
      </c>
      <c r="N22" s="465" t="s">
        <v>270</v>
      </c>
      <c r="O22" s="467"/>
    </row>
    <row r="23" spans="1:15" ht="13.5" customHeight="1" x14ac:dyDescent="0.25">
      <c r="A23" s="40">
        <v>7</v>
      </c>
      <c r="B23" s="462" t="s">
        <v>280</v>
      </c>
      <c r="C23" s="463"/>
      <c r="D23" s="463"/>
      <c r="E23" s="463"/>
      <c r="F23" s="463"/>
      <c r="G23" s="463"/>
      <c r="H23" s="464"/>
      <c r="I23" s="465" t="s">
        <v>281</v>
      </c>
      <c r="J23" s="466"/>
      <c r="K23" s="467"/>
      <c r="L23" s="281" t="s">
        <v>269</v>
      </c>
      <c r="M23" s="282" t="s">
        <v>270</v>
      </c>
      <c r="N23" s="465" t="s">
        <v>270</v>
      </c>
      <c r="O23" s="467"/>
    </row>
    <row r="24" spans="1:15" ht="13.5" customHeight="1" x14ac:dyDescent="0.25">
      <c r="A24" s="40">
        <v>8</v>
      </c>
      <c r="B24" s="462" t="s">
        <v>282</v>
      </c>
      <c r="C24" s="463"/>
      <c r="D24" s="463"/>
      <c r="E24" s="463"/>
      <c r="F24" s="463"/>
      <c r="G24" s="463"/>
      <c r="H24" s="464"/>
      <c r="I24" s="465" t="s">
        <v>263</v>
      </c>
      <c r="J24" s="466"/>
      <c r="K24" s="467"/>
      <c r="L24" s="281" t="s">
        <v>264</v>
      </c>
      <c r="M24" s="282" t="s">
        <v>270</v>
      </c>
      <c r="N24" s="465" t="s">
        <v>270</v>
      </c>
      <c r="O24" s="467"/>
    </row>
    <row r="25" spans="1:15" ht="13.5" customHeight="1" x14ac:dyDescent="0.25">
      <c r="A25" s="17"/>
    </row>
    <row r="26" spans="1:15" ht="13.5" customHeight="1" x14ac:dyDescent="0.25">
      <c r="A26" s="97" t="s">
        <v>283</v>
      </c>
    </row>
    <row r="27" spans="1:15" ht="13.5" customHeight="1" x14ac:dyDescent="0.25">
      <c r="A27" s="97" t="s">
        <v>284</v>
      </c>
    </row>
    <row r="28" spans="1:15" ht="13.5" customHeight="1" x14ac:dyDescent="0.25">
      <c r="A28" s="17"/>
    </row>
    <row r="29" spans="1:15" ht="13.5" customHeight="1" x14ac:dyDescent="0.25">
      <c r="A29" s="17"/>
    </row>
    <row r="30" spans="1:15" ht="13.5" customHeight="1" x14ac:dyDescent="0.25">
      <c r="A30" s="17"/>
    </row>
    <row r="31" spans="1:15" ht="13.5" customHeight="1" x14ac:dyDescent="0.25">
      <c r="A31" s="17"/>
    </row>
    <row r="32" spans="1:15" ht="13.5" customHeight="1" x14ac:dyDescent="0.25">
      <c r="A32" s="17"/>
    </row>
    <row r="33" spans="1:15" ht="13.5" customHeight="1" x14ac:dyDescent="0.25">
      <c r="A33" s="17"/>
    </row>
    <row r="34" spans="1:15" ht="13.5" customHeight="1" x14ac:dyDescent="0.25">
      <c r="A34" s="17"/>
    </row>
    <row r="35" spans="1:15" ht="20.25" customHeight="1" x14ac:dyDescent="0.3">
      <c r="A35" s="387" t="s">
        <v>19</v>
      </c>
      <c r="B35" s="387"/>
      <c r="C35" s="387"/>
      <c r="D35" s="387"/>
      <c r="E35" s="388" t="str">
        <f>E1</f>
        <v>PETROBRAS/UNIDADE DE OPERAÇÕES DE EXPLORAÇÃO E PRODUÇÃO DECAMPOS</v>
      </c>
      <c r="F35" s="388"/>
      <c r="G35" s="388"/>
      <c r="H35" s="388"/>
      <c r="I35" s="388"/>
      <c r="K35" s="461" t="s">
        <v>21</v>
      </c>
      <c r="L35" s="461"/>
      <c r="M35" s="461"/>
      <c r="N35" s="461"/>
      <c r="O35" s="461"/>
    </row>
    <row r="36" spans="1:15" ht="6" customHeight="1" x14ac:dyDescent="0.25">
      <c r="H36" s="24"/>
      <c r="I36" s="18"/>
      <c r="J36" s="18"/>
      <c r="K36" s="18"/>
      <c r="L36" s="18"/>
      <c r="M36" s="18"/>
      <c r="N36" s="18"/>
      <c r="O36" s="18"/>
    </row>
    <row r="37" spans="1:15" ht="17.25" customHeight="1" x14ac:dyDescent="0.25">
      <c r="A37" s="390" t="s">
        <v>91</v>
      </c>
      <c r="B37" s="418" t="str">
        <f>B3</f>
        <v>10</v>
      </c>
      <c r="C37" s="95"/>
      <c r="D37" s="364" t="s">
        <v>164</v>
      </c>
      <c r="E37" s="364"/>
      <c r="F37" s="364"/>
      <c r="G37" s="364"/>
      <c r="H37" s="364"/>
      <c r="I37" s="364"/>
      <c r="K37" s="456" t="s">
        <v>122</v>
      </c>
      <c r="L37" s="456"/>
      <c r="M37" s="456"/>
      <c r="N37" s="456"/>
      <c r="O37" s="456"/>
    </row>
    <row r="38" spans="1:15" ht="14.25" customHeight="1" x14ac:dyDescent="0.25">
      <c r="A38" s="390"/>
      <c r="B38" s="418"/>
      <c r="D38" s="364" t="s">
        <v>7</v>
      </c>
      <c r="E38" s="364"/>
      <c r="F38" s="364"/>
      <c r="G38" s="364" t="s">
        <v>8</v>
      </c>
      <c r="H38" s="364"/>
      <c r="I38" s="364"/>
    </row>
    <row r="39" spans="1:15" ht="14.25" customHeight="1" x14ac:dyDescent="0.25">
      <c r="A39" s="371" t="s">
        <v>4</v>
      </c>
      <c r="B39" s="371"/>
      <c r="D39" s="11" t="s">
        <v>9</v>
      </c>
      <c r="E39" s="11" t="s">
        <v>10</v>
      </c>
      <c r="F39" s="11" t="s">
        <v>11</v>
      </c>
      <c r="G39" s="11" t="s">
        <v>9</v>
      </c>
      <c r="H39" s="11" t="s">
        <v>10</v>
      </c>
      <c r="I39" s="11" t="s">
        <v>11</v>
      </c>
      <c r="J39" s="24"/>
      <c r="K39" s="454" t="s">
        <v>124</v>
      </c>
      <c r="L39" s="454"/>
      <c r="M39" s="454"/>
      <c r="N39" s="454"/>
      <c r="O39" s="454"/>
    </row>
    <row r="40" spans="1:15" ht="14.25" customHeight="1" x14ac:dyDescent="0.25">
      <c r="A40" s="414">
        <f>A6</f>
        <v>46112</v>
      </c>
      <c r="B40" s="414"/>
      <c r="D40" s="26">
        <f t="shared" ref="D40:I40" si="0">D6</f>
        <v>1</v>
      </c>
      <c r="E40" s="26">
        <f t="shared" si="0"/>
        <v>1</v>
      </c>
      <c r="F40" s="26">
        <f t="shared" si="0"/>
        <v>2025</v>
      </c>
      <c r="G40" s="26">
        <f t="shared" si="0"/>
        <v>31</v>
      </c>
      <c r="H40" s="26">
        <f t="shared" si="0"/>
        <v>12</v>
      </c>
      <c r="I40" s="26">
        <f t="shared" si="0"/>
        <v>2025</v>
      </c>
      <c r="J40" s="57"/>
      <c r="K40" s="455" t="s">
        <v>24</v>
      </c>
      <c r="L40" s="455"/>
      <c r="M40" s="455"/>
      <c r="N40" s="455"/>
      <c r="O40" s="455"/>
    </row>
    <row r="41" spans="1:15" ht="6" customHeight="1" x14ac:dyDescent="0.25">
      <c r="D41" s="96"/>
      <c r="E41" s="96"/>
      <c r="F41" s="96"/>
      <c r="G41" s="96"/>
      <c r="H41" s="96"/>
      <c r="I41" s="96"/>
      <c r="O41" s="24"/>
    </row>
    <row r="42" spans="1:15" ht="13.5" customHeight="1" x14ac:dyDescent="0.25">
      <c r="D42" s="17"/>
      <c r="E42" s="17"/>
      <c r="F42" s="17"/>
      <c r="G42" s="17"/>
      <c r="H42" s="17"/>
      <c r="I42" s="17"/>
      <c r="K42" s="24"/>
      <c r="L42" s="24"/>
      <c r="M42" s="17"/>
      <c r="N42" s="24"/>
      <c r="O42" s="11" t="s">
        <v>285</v>
      </c>
    </row>
    <row r="43" spans="1:15" ht="6" customHeight="1" x14ac:dyDescent="0.25">
      <c r="G43" s="24"/>
      <c r="K43" s="57"/>
      <c r="L43" s="57"/>
      <c r="M43" s="57"/>
      <c r="N43" s="57"/>
      <c r="O43" s="57"/>
    </row>
    <row r="44" spans="1:15" ht="17.25" customHeight="1" x14ac:dyDescent="0.25">
      <c r="A44" s="456" t="s">
        <v>286</v>
      </c>
      <c r="B44" s="456"/>
      <c r="C44" s="456"/>
      <c r="D44" s="456"/>
      <c r="E44" s="456"/>
      <c r="F44" s="456"/>
      <c r="G44" s="456"/>
      <c r="H44" s="456"/>
      <c r="I44" s="456"/>
      <c r="J44" s="456"/>
      <c r="K44" s="456"/>
      <c r="L44" s="456"/>
      <c r="M44" s="456"/>
      <c r="N44" s="456"/>
      <c r="O44" s="456"/>
    </row>
    <row r="45" spans="1:15" ht="15" customHeight="1" x14ac:dyDescent="0.25">
      <c r="A45" s="17"/>
    </row>
    <row r="46" spans="1:15" ht="15" customHeight="1" x14ac:dyDescent="0.3">
      <c r="A46" s="457" t="s">
        <v>287</v>
      </c>
      <c r="B46" s="457"/>
      <c r="C46" s="457"/>
      <c r="D46" s="457"/>
      <c r="E46" s="457"/>
      <c r="F46" s="457"/>
      <c r="G46" s="457"/>
      <c r="H46" s="457"/>
      <c r="I46" s="457"/>
      <c r="J46" s="457"/>
      <c r="K46" s="457"/>
      <c r="L46" s="457"/>
      <c r="M46" s="457"/>
      <c r="N46" s="457"/>
      <c r="O46" s="457"/>
    </row>
    <row r="47" spans="1:15" ht="13.5" customHeight="1" x14ac:dyDescent="0.25">
      <c r="A47" s="458" t="s">
        <v>36</v>
      </c>
      <c r="B47" s="459" t="s">
        <v>288</v>
      </c>
      <c r="C47" s="459"/>
      <c r="D47" s="459"/>
      <c r="E47" s="459"/>
      <c r="F47" s="459"/>
      <c r="G47" s="460" t="s">
        <v>289</v>
      </c>
      <c r="H47" s="460"/>
      <c r="I47" s="460"/>
      <c r="J47" s="460" t="s">
        <v>290</v>
      </c>
      <c r="K47" s="460"/>
      <c r="L47" s="460"/>
      <c r="M47" s="372" t="s">
        <v>291</v>
      </c>
      <c r="N47" s="372"/>
      <c r="O47" s="372"/>
    </row>
    <row r="48" spans="1:15" ht="13.5" customHeight="1" x14ac:dyDescent="0.25">
      <c r="A48" s="458"/>
      <c r="B48" s="459"/>
      <c r="C48" s="459"/>
      <c r="D48" s="459"/>
      <c r="E48" s="459"/>
      <c r="F48" s="459"/>
      <c r="G48" s="98" t="s">
        <v>292</v>
      </c>
      <c r="H48" s="98" t="s">
        <v>293</v>
      </c>
      <c r="I48" s="99" t="s">
        <v>294</v>
      </c>
      <c r="J48" s="98" t="s">
        <v>292</v>
      </c>
      <c r="K48" s="98" t="s">
        <v>293</v>
      </c>
      <c r="L48" s="99" t="s">
        <v>294</v>
      </c>
      <c r="M48" s="98" t="s">
        <v>292</v>
      </c>
      <c r="N48" s="98" t="s">
        <v>293</v>
      </c>
      <c r="O48" s="99" t="s">
        <v>294</v>
      </c>
    </row>
    <row r="49" spans="1:18" ht="24.6" customHeight="1" x14ac:dyDescent="0.25">
      <c r="A49" s="458"/>
      <c r="B49" s="459"/>
      <c r="C49" s="459"/>
      <c r="D49" s="459"/>
      <c r="E49" s="459"/>
      <c r="F49" s="459"/>
      <c r="G49" s="100" t="s">
        <v>295</v>
      </c>
      <c r="H49" s="100" t="s">
        <v>296</v>
      </c>
      <c r="I49" s="100" t="s">
        <v>297</v>
      </c>
      <c r="J49" s="100" t="s">
        <v>295</v>
      </c>
      <c r="K49" s="100" t="s">
        <v>296</v>
      </c>
      <c r="L49" s="100" t="s">
        <v>297</v>
      </c>
      <c r="M49" s="100" t="s">
        <v>295</v>
      </c>
      <c r="N49" s="100" t="s">
        <v>296</v>
      </c>
      <c r="O49" s="100" t="s">
        <v>297</v>
      </c>
    </row>
    <row r="50" spans="1:18" ht="13.05" customHeight="1" x14ac:dyDescent="0.25">
      <c r="A50" s="40">
        <v>1</v>
      </c>
      <c r="B50" s="453" t="s">
        <v>50</v>
      </c>
      <c r="C50" s="453"/>
      <c r="D50" s="453"/>
      <c r="E50" s="453"/>
      <c r="F50" s="453"/>
      <c r="G50" s="101">
        <v>2720</v>
      </c>
      <c r="H50" s="101" t="s">
        <v>298</v>
      </c>
      <c r="I50" s="298">
        <v>1</v>
      </c>
      <c r="J50" s="298">
        <v>14</v>
      </c>
      <c r="K50" s="265" t="s">
        <v>264</v>
      </c>
      <c r="L50" s="265">
        <v>3</v>
      </c>
      <c r="M50" s="265">
        <v>21.4</v>
      </c>
      <c r="N50" s="265" t="s">
        <v>264</v>
      </c>
      <c r="O50" s="265">
        <v>15</v>
      </c>
    </row>
    <row r="51" spans="1:18" ht="13.05" customHeight="1" x14ac:dyDescent="0.25">
      <c r="A51" s="40">
        <v>2</v>
      </c>
      <c r="B51" s="453" t="s">
        <v>299</v>
      </c>
      <c r="C51" s="453"/>
      <c r="D51" s="453"/>
      <c r="E51" s="453"/>
      <c r="F51" s="453"/>
      <c r="G51" s="83">
        <v>256</v>
      </c>
      <c r="H51" s="83" t="s">
        <v>274</v>
      </c>
      <c r="I51" s="265">
        <v>1</v>
      </c>
      <c r="J51" s="298">
        <v>7.4</v>
      </c>
      <c r="K51" s="265" t="s">
        <v>264</v>
      </c>
      <c r="L51" s="265">
        <v>1</v>
      </c>
      <c r="M51" s="265">
        <v>15</v>
      </c>
      <c r="N51" s="265" t="s">
        <v>264</v>
      </c>
      <c r="O51" s="265">
        <v>36</v>
      </c>
      <c r="P51" s="97" t="s">
        <v>300</v>
      </c>
      <c r="Q51" s="16" t="s">
        <v>301</v>
      </c>
      <c r="R51" s="4"/>
    </row>
    <row r="52" spans="1:18" ht="13.05" customHeight="1" x14ac:dyDescent="0.25">
      <c r="A52" s="40">
        <v>3</v>
      </c>
      <c r="B52" s="453" t="s">
        <v>302</v>
      </c>
      <c r="C52" s="453"/>
      <c r="D52" s="453"/>
      <c r="E52" s="453"/>
      <c r="F52" s="453"/>
      <c r="G52" s="83">
        <v>2068</v>
      </c>
      <c r="H52" s="83" t="s">
        <v>786</v>
      </c>
      <c r="I52" s="265">
        <v>1</v>
      </c>
      <c r="J52" s="298">
        <v>15</v>
      </c>
      <c r="K52" s="265" t="s">
        <v>264</v>
      </c>
      <c r="L52" s="265">
        <v>4</v>
      </c>
      <c r="M52" s="265">
        <v>335</v>
      </c>
      <c r="N52" s="265" t="s">
        <v>269</v>
      </c>
      <c r="O52" s="265">
        <v>5</v>
      </c>
      <c r="Q52" s="16" t="s">
        <v>303</v>
      </c>
    </row>
    <row r="53" spans="1:18" ht="13.05" customHeight="1" x14ac:dyDescent="0.25">
      <c r="A53" s="40">
        <v>4</v>
      </c>
      <c r="B53" s="453" t="s">
        <v>78</v>
      </c>
      <c r="C53" s="453"/>
      <c r="D53" s="453"/>
      <c r="E53" s="453"/>
      <c r="F53" s="453"/>
      <c r="G53" s="83">
        <v>232</v>
      </c>
      <c r="H53" s="83" t="s">
        <v>269</v>
      </c>
      <c r="I53" s="265">
        <v>1</v>
      </c>
      <c r="J53" s="265">
        <v>29.7</v>
      </c>
      <c r="K53" s="265" t="s">
        <v>274</v>
      </c>
      <c r="L53" s="265">
        <v>1</v>
      </c>
      <c r="M53" s="265">
        <v>186</v>
      </c>
      <c r="N53" s="265" t="s">
        <v>264</v>
      </c>
      <c r="O53" s="265">
        <v>4</v>
      </c>
      <c r="Q53" s="16" t="s">
        <v>304</v>
      </c>
    </row>
    <row r="54" spans="1:18" ht="13.05" customHeight="1" x14ac:dyDescent="0.25">
      <c r="A54" s="40">
        <v>5</v>
      </c>
      <c r="B54" s="453" t="s">
        <v>99</v>
      </c>
      <c r="C54" s="453"/>
      <c r="D54" s="453"/>
      <c r="E54" s="453"/>
      <c r="F54" s="453"/>
      <c r="G54" s="83">
        <v>735</v>
      </c>
      <c r="H54" s="83" t="s">
        <v>558</v>
      </c>
      <c r="I54" s="265">
        <v>1</v>
      </c>
      <c r="J54" s="265">
        <v>428</v>
      </c>
      <c r="K54" s="83" t="s">
        <v>558</v>
      </c>
      <c r="L54" s="265">
        <v>2</v>
      </c>
      <c r="M54" s="265" t="s">
        <v>559</v>
      </c>
      <c r="N54" s="265" t="s">
        <v>559</v>
      </c>
      <c r="O54" s="265" t="s">
        <v>559</v>
      </c>
      <c r="Q54" s="16" t="s">
        <v>305</v>
      </c>
    </row>
    <row r="55" spans="1:18" ht="13.05" customHeight="1" x14ac:dyDescent="0.25">
      <c r="A55" s="40">
        <v>6</v>
      </c>
      <c r="B55" s="453" t="s">
        <v>100</v>
      </c>
      <c r="C55" s="453"/>
      <c r="D55" s="453"/>
      <c r="E55" s="453"/>
      <c r="F55" s="453"/>
      <c r="G55" s="83">
        <v>15</v>
      </c>
      <c r="H55" s="265" t="s">
        <v>264</v>
      </c>
      <c r="I55" s="265">
        <v>1</v>
      </c>
      <c r="J55" s="265" t="s">
        <v>560</v>
      </c>
      <c r="K55" s="265" t="s">
        <v>560</v>
      </c>
      <c r="L55" s="265" t="s">
        <v>560</v>
      </c>
      <c r="M55" s="265" t="s">
        <v>560</v>
      </c>
      <c r="N55" s="265" t="s">
        <v>560</v>
      </c>
      <c r="O55" s="265" t="s">
        <v>560</v>
      </c>
      <c r="Q55" s="16" t="s">
        <v>306</v>
      </c>
    </row>
    <row r="56" spans="1:18" ht="13.05" customHeight="1" x14ac:dyDescent="0.25">
      <c r="A56" s="40">
        <v>7</v>
      </c>
      <c r="B56" s="453" t="s">
        <v>101</v>
      </c>
      <c r="C56" s="453"/>
      <c r="D56" s="453"/>
      <c r="E56" s="453"/>
      <c r="F56" s="453"/>
      <c r="G56" s="83">
        <v>232</v>
      </c>
      <c r="H56" s="83" t="s">
        <v>269</v>
      </c>
      <c r="I56" s="265">
        <v>1</v>
      </c>
      <c r="J56" s="265">
        <v>78</v>
      </c>
      <c r="K56" s="83" t="s">
        <v>269</v>
      </c>
      <c r="L56" s="265">
        <v>1</v>
      </c>
      <c r="M56" s="265" t="s">
        <v>560</v>
      </c>
      <c r="N56" s="265" t="s">
        <v>560</v>
      </c>
      <c r="O56" s="265" t="s">
        <v>560</v>
      </c>
    </row>
    <row r="57" spans="1:18" s="37" customFormat="1" ht="13.05" customHeight="1" x14ac:dyDescent="0.25">
      <c r="A57" s="297">
        <v>8</v>
      </c>
      <c r="B57" s="453" t="s">
        <v>307</v>
      </c>
      <c r="C57" s="453"/>
      <c r="D57" s="453"/>
      <c r="E57" s="453"/>
      <c r="F57" s="453"/>
      <c r="G57" s="258" t="s">
        <v>561</v>
      </c>
      <c r="H57" s="83" t="s">
        <v>561</v>
      </c>
      <c r="I57" s="258" t="s">
        <v>561</v>
      </c>
      <c r="J57" s="334" t="s">
        <v>561</v>
      </c>
      <c r="K57" s="265" t="s">
        <v>561</v>
      </c>
      <c r="L57" s="258" t="s">
        <v>561</v>
      </c>
      <c r="M57" s="265" t="s">
        <v>561</v>
      </c>
      <c r="N57" s="265" t="s">
        <v>561</v>
      </c>
      <c r="O57" s="265" t="s">
        <v>561</v>
      </c>
      <c r="P57" s="38" t="s">
        <v>308</v>
      </c>
      <c r="Q57" s="36" t="s">
        <v>309</v>
      </c>
    </row>
    <row r="58" spans="1:18" ht="13.05" customHeight="1" x14ac:dyDescent="0.25">
      <c r="A58" s="40">
        <v>9</v>
      </c>
      <c r="B58" s="453" t="s">
        <v>103</v>
      </c>
      <c r="C58" s="453"/>
      <c r="D58" s="453"/>
      <c r="E58" s="453"/>
      <c r="F58" s="453"/>
      <c r="G58" s="258">
        <v>187</v>
      </c>
      <c r="H58" s="83" t="s">
        <v>269</v>
      </c>
      <c r="I58" s="258">
        <v>3</v>
      </c>
      <c r="J58" s="335">
        <v>9.4</v>
      </c>
      <c r="K58" s="265" t="s">
        <v>264</v>
      </c>
      <c r="L58" s="258">
        <v>1</v>
      </c>
      <c r="M58" s="265">
        <v>15</v>
      </c>
      <c r="N58" s="265" t="s">
        <v>264</v>
      </c>
      <c r="O58" s="265">
        <v>27</v>
      </c>
      <c r="Q58" s="16" t="s">
        <v>310</v>
      </c>
    </row>
    <row r="59" spans="1:18" ht="13.05" customHeight="1" x14ac:dyDescent="0.25">
      <c r="A59" s="40">
        <v>10</v>
      </c>
      <c r="B59" s="453" t="s">
        <v>311</v>
      </c>
      <c r="C59" s="453"/>
      <c r="D59" s="453"/>
      <c r="E59" s="453"/>
      <c r="F59" s="453"/>
      <c r="G59" s="83">
        <v>256</v>
      </c>
      <c r="H59" s="83" t="s">
        <v>274</v>
      </c>
      <c r="I59" s="265">
        <v>1</v>
      </c>
      <c r="J59" s="298">
        <v>7.4</v>
      </c>
      <c r="K59" s="265" t="s">
        <v>264</v>
      </c>
      <c r="L59" s="265">
        <v>1</v>
      </c>
      <c r="M59" s="265">
        <v>15</v>
      </c>
      <c r="N59" s="265" t="s">
        <v>264</v>
      </c>
      <c r="O59" s="265">
        <v>10</v>
      </c>
      <c r="Q59" s="16" t="s">
        <v>312</v>
      </c>
    </row>
    <row r="60" spans="1:18" ht="13.05" customHeight="1" x14ac:dyDescent="0.25">
      <c r="A60" s="40">
        <v>11</v>
      </c>
      <c r="B60" s="453" t="s">
        <v>313</v>
      </c>
      <c r="C60" s="453"/>
      <c r="D60" s="453"/>
      <c r="E60" s="453"/>
      <c r="F60" s="453"/>
      <c r="G60" s="83">
        <v>232</v>
      </c>
      <c r="H60" s="83" t="s">
        <v>269</v>
      </c>
      <c r="I60" s="265">
        <v>1</v>
      </c>
      <c r="J60" s="265">
        <v>13</v>
      </c>
      <c r="K60" s="265" t="s">
        <v>264</v>
      </c>
      <c r="L60" s="265">
        <v>1</v>
      </c>
      <c r="M60" s="265">
        <v>14</v>
      </c>
      <c r="N60" s="265" t="s">
        <v>264</v>
      </c>
      <c r="O60" s="265">
        <v>15</v>
      </c>
      <c r="Q60" s="16" t="s">
        <v>314</v>
      </c>
    </row>
    <row r="61" spans="1:18" ht="13.05" customHeight="1" x14ac:dyDescent="0.25">
      <c r="A61" s="40">
        <v>12</v>
      </c>
      <c r="B61" s="453" t="s">
        <v>315</v>
      </c>
      <c r="C61" s="453"/>
      <c r="D61" s="453"/>
      <c r="E61" s="453"/>
      <c r="F61" s="453"/>
      <c r="G61" s="83">
        <v>232</v>
      </c>
      <c r="H61" s="83" t="s">
        <v>269</v>
      </c>
      <c r="I61" s="265">
        <v>1</v>
      </c>
      <c r="J61" s="265">
        <v>13</v>
      </c>
      <c r="K61" s="265" t="s">
        <v>264</v>
      </c>
      <c r="L61" s="265">
        <v>1</v>
      </c>
      <c r="M61" s="265">
        <v>14</v>
      </c>
      <c r="N61" s="265" t="s">
        <v>264</v>
      </c>
      <c r="O61" s="265">
        <v>29</v>
      </c>
      <c r="Q61" s="16" t="s">
        <v>316</v>
      </c>
    </row>
    <row r="62" spans="1:18" ht="13.05" customHeight="1" x14ac:dyDescent="0.25">
      <c r="A62" s="40">
        <v>13</v>
      </c>
      <c r="B62" s="453" t="s">
        <v>317</v>
      </c>
      <c r="C62" s="453"/>
      <c r="D62" s="453"/>
      <c r="E62" s="453"/>
      <c r="F62" s="453"/>
      <c r="G62" s="83">
        <v>232</v>
      </c>
      <c r="H62" s="83" t="s">
        <v>269</v>
      </c>
      <c r="I62" s="265">
        <v>2</v>
      </c>
      <c r="J62" s="265">
        <v>13</v>
      </c>
      <c r="K62" s="265" t="s">
        <v>264</v>
      </c>
      <c r="L62" s="265">
        <v>1</v>
      </c>
      <c r="M62" s="265">
        <v>14</v>
      </c>
      <c r="N62" s="265" t="s">
        <v>264</v>
      </c>
      <c r="O62" s="265">
        <v>35</v>
      </c>
      <c r="Q62" s="16" t="s">
        <v>318</v>
      </c>
    </row>
    <row r="63" spans="1:18" ht="13.05" customHeight="1" x14ac:dyDescent="0.25">
      <c r="A63" s="40">
        <v>14</v>
      </c>
      <c r="B63" s="453" t="s">
        <v>319</v>
      </c>
      <c r="C63" s="453"/>
      <c r="D63" s="453"/>
      <c r="E63" s="453"/>
      <c r="F63" s="453"/>
      <c r="G63" s="83">
        <v>232</v>
      </c>
      <c r="H63" s="83" t="s">
        <v>269</v>
      </c>
      <c r="I63" s="265">
        <v>1</v>
      </c>
      <c r="J63" s="265">
        <v>13</v>
      </c>
      <c r="K63" s="265" t="s">
        <v>264</v>
      </c>
      <c r="L63" s="265">
        <v>1</v>
      </c>
      <c r="M63" s="265">
        <v>14</v>
      </c>
      <c r="N63" s="265" t="s">
        <v>264</v>
      </c>
      <c r="O63" s="83">
        <v>26</v>
      </c>
      <c r="Q63" s="16"/>
    </row>
    <row r="64" spans="1:18" ht="13.05" customHeight="1" x14ac:dyDescent="0.25">
      <c r="A64" s="40">
        <v>15</v>
      </c>
      <c r="B64" s="453" t="s">
        <v>320</v>
      </c>
      <c r="C64" s="453"/>
      <c r="D64" s="453"/>
      <c r="E64" s="453"/>
      <c r="F64" s="453"/>
      <c r="G64" s="258" t="s">
        <v>561</v>
      </c>
      <c r="H64" s="265" t="s">
        <v>561</v>
      </c>
      <c r="I64" s="265" t="s">
        <v>561</v>
      </c>
      <c r="J64" s="265" t="s">
        <v>561</v>
      </c>
      <c r="K64" s="265" t="s">
        <v>561</v>
      </c>
      <c r="L64" s="265" t="s">
        <v>561</v>
      </c>
      <c r="M64" s="265" t="s">
        <v>561</v>
      </c>
      <c r="N64" s="265" t="s">
        <v>561</v>
      </c>
      <c r="O64" s="265" t="s">
        <v>561</v>
      </c>
      <c r="Q64" s="16"/>
    </row>
    <row r="65" spans="1:17" ht="13.05" customHeight="1" x14ac:dyDescent="0.25">
      <c r="A65" s="40">
        <v>16</v>
      </c>
      <c r="B65" s="453" t="s">
        <v>112</v>
      </c>
      <c r="C65" s="453"/>
      <c r="D65" s="453"/>
      <c r="E65" s="453"/>
      <c r="F65" s="453"/>
      <c r="G65" s="265">
        <v>160</v>
      </c>
      <c r="H65" s="265" t="s">
        <v>277</v>
      </c>
      <c r="I65" s="265">
        <v>2</v>
      </c>
      <c r="J65" s="265">
        <v>14</v>
      </c>
      <c r="K65" s="265" t="s">
        <v>264</v>
      </c>
      <c r="L65" s="265">
        <v>8</v>
      </c>
      <c r="M65" s="265" t="s">
        <v>559</v>
      </c>
      <c r="N65" s="265" t="s">
        <v>559</v>
      </c>
      <c r="O65" s="265" t="s">
        <v>559</v>
      </c>
      <c r="Q65" s="16"/>
    </row>
    <row r="66" spans="1:17" ht="13.05" customHeight="1" x14ac:dyDescent="0.25">
      <c r="A66" s="40">
        <v>17</v>
      </c>
      <c r="B66" s="453" t="s">
        <v>113</v>
      </c>
      <c r="C66" s="453"/>
      <c r="D66" s="453"/>
      <c r="E66" s="453"/>
      <c r="F66" s="453"/>
      <c r="G66" s="83">
        <v>192</v>
      </c>
      <c r="H66" s="83" t="s">
        <v>269</v>
      </c>
      <c r="I66" s="265">
        <v>2</v>
      </c>
      <c r="J66" s="265">
        <v>9</v>
      </c>
      <c r="K66" s="265" t="s">
        <v>264</v>
      </c>
      <c r="L66" s="265">
        <v>6</v>
      </c>
      <c r="M66" s="265">
        <v>15</v>
      </c>
      <c r="N66" s="265" t="s">
        <v>264</v>
      </c>
      <c r="O66" s="265">
        <v>41</v>
      </c>
    </row>
    <row r="67" spans="1:17" ht="13.05" customHeight="1" x14ac:dyDescent="0.25">
      <c r="A67" s="40">
        <v>18</v>
      </c>
      <c r="B67" s="453" t="s">
        <v>114</v>
      </c>
      <c r="C67" s="453"/>
      <c r="D67" s="453"/>
      <c r="E67" s="453"/>
      <c r="F67" s="453"/>
      <c r="G67" s="258" t="s">
        <v>561</v>
      </c>
      <c r="H67" s="265" t="s">
        <v>561</v>
      </c>
      <c r="I67" s="265" t="s">
        <v>561</v>
      </c>
      <c r="J67" s="265" t="s">
        <v>561</v>
      </c>
      <c r="K67" s="265" t="s">
        <v>561</v>
      </c>
      <c r="L67" s="265" t="s">
        <v>561</v>
      </c>
      <c r="M67" s="265" t="s">
        <v>561</v>
      </c>
      <c r="N67" s="265" t="s">
        <v>561</v>
      </c>
      <c r="O67" s="265" t="s">
        <v>561</v>
      </c>
    </row>
    <row r="68" spans="1:17" ht="13.05" customHeight="1" x14ac:dyDescent="0.25">
      <c r="A68" s="40">
        <v>19</v>
      </c>
      <c r="B68" s="453" t="s">
        <v>115</v>
      </c>
      <c r="C68" s="453"/>
      <c r="D68" s="453"/>
      <c r="E68" s="453"/>
      <c r="F68" s="453"/>
      <c r="G68" s="258">
        <v>187</v>
      </c>
      <c r="H68" s="83" t="s">
        <v>269</v>
      </c>
      <c r="I68" s="265">
        <v>1</v>
      </c>
      <c r="J68" s="265">
        <v>9</v>
      </c>
      <c r="K68" s="265" t="s">
        <v>264</v>
      </c>
      <c r="L68" s="265">
        <v>1</v>
      </c>
      <c r="M68" s="265">
        <v>15</v>
      </c>
      <c r="N68" s="265" t="s">
        <v>264</v>
      </c>
      <c r="O68" s="265">
        <v>2</v>
      </c>
    </row>
    <row r="69" spans="1:17" ht="13.05" customHeight="1" x14ac:dyDescent="0.25">
      <c r="A69" s="62"/>
      <c r="B69" s="453" t="s">
        <v>321</v>
      </c>
      <c r="C69" s="453"/>
      <c r="D69" s="453"/>
      <c r="E69" s="453"/>
      <c r="F69" s="453"/>
      <c r="G69" s="102"/>
      <c r="H69" s="102"/>
      <c r="I69" s="102"/>
      <c r="J69" s="102"/>
      <c r="K69" s="299"/>
      <c r="L69" s="299"/>
      <c r="M69" s="300"/>
      <c r="N69" s="300"/>
      <c r="O69" s="300"/>
    </row>
    <row r="70" spans="1:17" ht="13.05" customHeight="1" x14ac:dyDescent="0.25">
      <c r="A70" s="40">
        <v>20</v>
      </c>
      <c r="B70" s="452" t="str">
        <f>IF('PCP - Tabela 2'!B200=0,"",'PCP - Tabela 2'!B200)</f>
        <v>Entulho de Obra</v>
      </c>
      <c r="C70" s="452"/>
      <c r="D70" s="452"/>
      <c r="E70" s="452"/>
      <c r="F70" s="452"/>
      <c r="G70" s="258" t="s">
        <v>561</v>
      </c>
      <c r="H70" s="83" t="s">
        <v>561</v>
      </c>
      <c r="I70" s="258" t="s">
        <v>561</v>
      </c>
      <c r="J70" s="265" t="s">
        <v>561</v>
      </c>
      <c r="K70" s="265" t="s">
        <v>561</v>
      </c>
      <c r="L70" s="265" t="s">
        <v>561</v>
      </c>
      <c r="M70" s="265" t="s">
        <v>561</v>
      </c>
      <c r="N70" s="265" t="s">
        <v>561</v>
      </c>
      <c r="O70" s="265" t="s">
        <v>561</v>
      </c>
    </row>
    <row r="71" spans="1:17" ht="13.05" customHeight="1" x14ac:dyDescent="0.25">
      <c r="A71" s="40">
        <v>21</v>
      </c>
      <c r="B71" s="452" t="str">
        <f>IF('PCP - Tabela 2'!B205=0,"",'PCP - Tabela 2'!B205)</f>
        <v>RSS (Farmacêutico)</v>
      </c>
      <c r="C71" s="452"/>
      <c r="D71" s="452"/>
      <c r="E71" s="452"/>
      <c r="F71" s="452"/>
      <c r="G71" s="83">
        <v>232</v>
      </c>
      <c r="H71" s="83" t="s">
        <v>269</v>
      </c>
      <c r="I71" s="265">
        <v>1</v>
      </c>
      <c r="J71" s="265">
        <v>15</v>
      </c>
      <c r="K71" s="265" t="s">
        <v>264</v>
      </c>
      <c r="L71" s="265">
        <v>5</v>
      </c>
      <c r="M71" s="265" t="s">
        <v>559</v>
      </c>
      <c r="N71" s="265" t="s">
        <v>559</v>
      </c>
      <c r="O71" s="265" t="s">
        <v>559</v>
      </c>
    </row>
    <row r="72" spans="1:17" ht="13.05" customHeight="1" x14ac:dyDescent="0.25">
      <c r="A72" s="40">
        <v>22</v>
      </c>
      <c r="B72" s="452" t="str">
        <f>IF('PCP - Tabela 2'!B210=0,"",'PCP - Tabela 2'!B210)</f>
        <v>Sucata Eletro/eletrônico</v>
      </c>
      <c r="C72" s="452"/>
      <c r="D72" s="452"/>
      <c r="E72" s="452"/>
      <c r="F72" s="452"/>
      <c r="G72" s="83">
        <v>2904</v>
      </c>
      <c r="H72" s="101" t="s">
        <v>298</v>
      </c>
      <c r="I72" s="265">
        <v>1</v>
      </c>
      <c r="J72" s="265">
        <v>25</v>
      </c>
      <c r="K72" s="265" t="s">
        <v>264</v>
      </c>
      <c r="L72" s="265">
        <v>1</v>
      </c>
      <c r="M72" s="265">
        <v>437</v>
      </c>
      <c r="N72" s="265" t="s">
        <v>269</v>
      </c>
      <c r="O72" s="265">
        <v>2</v>
      </c>
    </row>
    <row r="73" spans="1:17" ht="13.05" customHeight="1" x14ac:dyDescent="0.25">
      <c r="A73" s="40">
        <v>23</v>
      </c>
      <c r="B73" s="452" t="str">
        <f>IF('PCP - Tabela 2'!B215=0,"",'PCP - Tabela 2'!B215)</f>
        <v>Resíduos de plástico e borracha</v>
      </c>
      <c r="C73" s="452"/>
      <c r="D73" s="452"/>
      <c r="E73" s="452"/>
      <c r="F73" s="452"/>
      <c r="G73" s="265" t="s">
        <v>561</v>
      </c>
      <c r="H73" s="265" t="s">
        <v>561</v>
      </c>
      <c r="I73" s="265" t="s">
        <v>561</v>
      </c>
      <c r="J73" s="333" t="s">
        <v>561</v>
      </c>
      <c r="K73" s="265" t="s">
        <v>561</v>
      </c>
      <c r="L73" s="265" t="s">
        <v>561</v>
      </c>
      <c r="M73" s="265" t="s">
        <v>561</v>
      </c>
      <c r="N73" s="265" t="s">
        <v>561</v>
      </c>
      <c r="O73" s="265" t="s">
        <v>561</v>
      </c>
    </row>
    <row r="74" spans="1:17" ht="13.05" customHeight="1" x14ac:dyDescent="0.25">
      <c r="A74" s="40">
        <v>24</v>
      </c>
      <c r="B74" s="452" t="str">
        <f>IF('PCP - Tabela 2'!B220=0,"",'PCP - Tabela 2'!B220)</f>
        <v/>
      </c>
      <c r="C74" s="452"/>
      <c r="D74" s="452"/>
      <c r="E74" s="452"/>
      <c r="F74" s="452"/>
      <c r="G74" s="83"/>
      <c r="H74" s="101"/>
      <c r="I74" s="265"/>
      <c r="J74" s="265"/>
      <c r="K74" s="83"/>
      <c r="L74" s="265"/>
      <c r="M74" s="265"/>
      <c r="N74" s="265"/>
      <c r="O74" s="265"/>
    </row>
  </sheetData>
  <mergeCells count="89">
    <mergeCell ref="A1:D1"/>
    <mergeCell ref="E1:I1"/>
    <mergeCell ref="K1:O1"/>
    <mergeCell ref="B3:B4"/>
    <mergeCell ref="D3:I3"/>
    <mergeCell ref="K3:O3"/>
    <mergeCell ref="D4:F4"/>
    <mergeCell ref="G4:I4"/>
    <mergeCell ref="N13:O16"/>
    <mergeCell ref="A5:B5"/>
    <mergeCell ref="K5:O5"/>
    <mergeCell ref="A6:B6"/>
    <mergeCell ref="K6:O6"/>
    <mergeCell ref="A10:O10"/>
    <mergeCell ref="A12:O12"/>
    <mergeCell ref="A13:A16"/>
    <mergeCell ref="B13:H16"/>
    <mergeCell ref="I13:K16"/>
    <mergeCell ref="L13:L16"/>
    <mergeCell ref="M13:M16"/>
    <mergeCell ref="B17:H17"/>
    <mergeCell ref="I17:K17"/>
    <mergeCell ref="N17:O17"/>
    <mergeCell ref="B18:H18"/>
    <mergeCell ref="I18:K18"/>
    <mergeCell ref="N18:O18"/>
    <mergeCell ref="B19:H19"/>
    <mergeCell ref="I19:K19"/>
    <mergeCell ref="N19:O19"/>
    <mergeCell ref="B20:H20"/>
    <mergeCell ref="I20:K20"/>
    <mergeCell ref="N20:O20"/>
    <mergeCell ref="B21:H21"/>
    <mergeCell ref="I21:K21"/>
    <mergeCell ref="N21:O21"/>
    <mergeCell ref="B22:H22"/>
    <mergeCell ref="I22:K22"/>
    <mergeCell ref="N22:O22"/>
    <mergeCell ref="B23:H23"/>
    <mergeCell ref="I23:K23"/>
    <mergeCell ref="N23:O23"/>
    <mergeCell ref="B24:H24"/>
    <mergeCell ref="I24:K24"/>
    <mergeCell ref="N24:O24"/>
    <mergeCell ref="A35:D35"/>
    <mergeCell ref="E35:I35"/>
    <mergeCell ref="K35:O35"/>
    <mergeCell ref="A37:A38"/>
    <mergeCell ref="B37:B38"/>
    <mergeCell ref="D37:I37"/>
    <mergeCell ref="K37:O37"/>
    <mergeCell ref="D38:F38"/>
    <mergeCell ref="G38:I38"/>
    <mergeCell ref="B50:F50"/>
    <mergeCell ref="A39:B39"/>
    <mergeCell ref="K39:O39"/>
    <mergeCell ref="A40:B40"/>
    <mergeCell ref="K40:O40"/>
    <mergeCell ref="A44:O44"/>
    <mergeCell ref="A46:O46"/>
    <mergeCell ref="A47:A49"/>
    <mergeCell ref="B47:F49"/>
    <mergeCell ref="G47:I47"/>
    <mergeCell ref="J47:L47"/>
    <mergeCell ref="M47:O47"/>
    <mergeCell ref="B62:F62"/>
    <mergeCell ref="B51:F51"/>
    <mergeCell ref="B52:F52"/>
    <mergeCell ref="B53:F53"/>
    <mergeCell ref="B54:F54"/>
    <mergeCell ref="B55:F55"/>
    <mergeCell ref="B56:F56"/>
    <mergeCell ref="B57:F57"/>
    <mergeCell ref="B58:F58"/>
    <mergeCell ref="B59:F59"/>
    <mergeCell ref="B60:F60"/>
    <mergeCell ref="B61:F61"/>
    <mergeCell ref="B74:F74"/>
    <mergeCell ref="B63:F63"/>
    <mergeCell ref="B64:F64"/>
    <mergeCell ref="B65:F65"/>
    <mergeCell ref="B66:F66"/>
    <mergeCell ref="B67:F67"/>
    <mergeCell ref="B68:F68"/>
    <mergeCell ref="B69:F69"/>
    <mergeCell ref="B70:F70"/>
    <mergeCell ref="B71:F71"/>
    <mergeCell ref="B72:F72"/>
    <mergeCell ref="B73:F73"/>
  </mergeCells>
  <printOptions horizontalCentered="1"/>
  <pageMargins left="0.78749999999999998" right="0.78749999999999998" top="1.4354166666666668" bottom="0.59027777777777779" header="0.59027777777777779" footer="0.51180555555555551"/>
  <pageSetup paperSize="9" scale="72"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1" manualBreakCount="1">
    <brk id="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U165"/>
  <sheetViews>
    <sheetView topLeftCell="A105" zoomScale="115" zoomScaleNormal="115" zoomScaleSheetLayoutView="88" workbookViewId="0">
      <selection activeCell="B121" sqref="B121:G121"/>
    </sheetView>
  </sheetViews>
  <sheetFormatPr defaultColWidth="9.21875" defaultRowHeight="13.2" x14ac:dyDescent="0.25"/>
  <cols>
    <col min="1" max="1" width="8" style="3" customWidth="1"/>
    <col min="2" max="2" width="10.44140625" style="3" customWidth="1"/>
    <col min="3" max="3" width="11.44140625" style="3" customWidth="1"/>
    <col min="4" max="6" width="8" style="3" customWidth="1"/>
    <col min="7" max="7" width="22.21875" style="3" customWidth="1"/>
    <col min="8" max="8" width="8" style="3" customWidth="1"/>
    <col min="9" max="9" width="10.77734375" style="3" customWidth="1"/>
    <col min="10" max="10" width="1.5546875" style="3" customWidth="1"/>
    <col min="11" max="11" width="21.21875" style="3" customWidth="1"/>
    <col min="12" max="12" width="11.21875" style="3" customWidth="1"/>
    <col min="13" max="13" width="9" style="3" customWidth="1"/>
    <col min="14" max="14" width="22.77734375" style="3" customWidth="1"/>
    <col min="15" max="15" width="11" style="3" customWidth="1"/>
    <col min="16" max="16" width="10.44140625" style="3" customWidth="1"/>
    <col min="17" max="17" width="21.5546875" style="307" customWidth="1"/>
    <col min="18" max="16384" width="9.21875" style="3"/>
  </cols>
  <sheetData>
    <row r="1" spans="1:17" s="1" customFormat="1" ht="24.75" customHeight="1" x14ac:dyDescent="0.35">
      <c r="A1" s="387" t="s">
        <v>19</v>
      </c>
      <c r="B1" s="387"/>
      <c r="C1" s="387"/>
      <c r="D1" s="484" t="str">
        <f>IF('PCP - Tabela 2'!D1=0,"",'PCP - Tabela 2'!D1)</f>
        <v>PETROBRAS/UNIDADE DE OPERAÇÕES DE EXPLORAÇÃO E PRODUÇÃO DECAMPOS</v>
      </c>
      <c r="E1" s="484"/>
      <c r="F1" s="484"/>
      <c r="G1" s="484"/>
      <c r="H1" s="484"/>
      <c r="I1" s="484"/>
      <c r="K1" s="483" t="s">
        <v>21</v>
      </c>
      <c r="L1" s="483"/>
      <c r="M1" s="483"/>
      <c r="N1" s="483"/>
      <c r="O1" s="483"/>
      <c r="P1" s="483"/>
      <c r="Q1" s="155"/>
    </row>
    <row r="2" spans="1:17" s="1" customFormat="1" ht="6" customHeight="1" x14ac:dyDescent="0.25">
      <c r="H2" s="24"/>
      <c r="I2" s="24"/>
      <c r="J2" s="18"/>
      <c r="K2" s="18"/>
      <c r="L2" s="18"/>
      <c r="M2" s="18"/>
      <c r="N2" s="18"/>
      <c r="O2" s="18"/>
      <c r="Q2" s="155"/>
    </row>
    <row r="3" spans="1:17" s="1" customFormat="1" ht="18" customHeight="1" x14ac:dyDescent="0.25">
      <c r="A3" s="64" t="s">
        <v>5</v>
      </c>
      <c r="B3" s="418" t="str">
        <f>IF('PCP - Tabela 2'!C3=0,"",'PCP - Tabela 2'!C3)</f>
        <v>10</v>
      </c>
      <c r="C3" s="95"/>
      <c r="D3" s="364" t="s">
        <v>253</v>
      </c>
      <c r="E3" s="364"/>
      <c r="F3" s="364"/>
      <c r="G3" s="364"/>
      <c r="H3" s="364"/>
      <c r="I3" s="364"/>
      <c r="K3" s="416" t="s">
        <v>122</v>
      </c>
      <c r="L3" s="416"/>
      <c r="M3" s="416"/>
      <c r="N3" s="416"/>
      <c r="O3" s="416"/>
      <c r="P3" s="416"/>
      <c r="Q3" s="155"/>
    </row>
    <row r="4" spans="1:17" s="1" customFormat="1" ht="15" customHeight="1" x14ac:dyDescent="0.25">
      <c r="A4" s="66" t="s">
        <v>123</v>
      </c>
      <c r="B4" s="418"/>
      <c r="C4" s="95"/>
      <c r="D4" s="364" t="s">
        <v>7</v>
      </c>
      <c r="E4" s="364"/>
      <c r="F4" s="364"/>
      <c r="G4" s="364" t="s">
        <v>8</v>
      </c>
      <c r="H4" s="364"/>
      <c r="I4" s="364"/>
      <c r="Q4" s="155"/>
    </row>
    <row r="5" spans="1:17" s="1" customFormat="1" ht="15" customHeight="1" x14ac:dyDescent="0.3">
      <c r="A5" s="371" t="s">
        <v>4</v>
      </c>
      <c r="B5" s="371"/>
      <c r="C5" s="95"/>
      <c r="D5" s="11" t="s">
        <v>9</v>
      </c>
      <c r="E5" s="11" t="s">
        <v>10</v>
      </c>
      <c r="F5" s="11" t="s">
        <v>11</v>
      </c>
      <c r="G5" s="11" t="s">
        <v>9</v>
      </c>
      <c r="H5" s="11" t="s">
        <v>10</v>
      </c>
      <c r="I5" s="11" t="s">
        <v>11</v>
      </c>
      <c r="K5" s="413" t="s">
        <v>124</v>
      </c>
      <c r="L5" s="413"/>
      <c r="M5" s="413"/>
      <c r="N5" s="413"/>
      <c r="O5" s="413"/>
      <c r="P5" s="413"/>
      <c r="Q5" s="155"/>
    </row>
    <row r="6" spans="1:17" s="1" customFormat="1" ht="15" customHeight="1" x14ac:dyDescent="0.25">
      <c r="A6" s="414">
        <f>IF('Relatório PCP - Tabela 3'!A6=0,"",'Relatório PCP - Tabela 3'!A6)</f>
        <v>46112</v>
      </c>
      <c r="B6" s="414"/>
      <c r="C6" s="95"/>
      <c r="D6" s="26">
        <f>IF('Relatório PCP - Tabela 3'!D391=0,"",'Relatório PCP - Tabela 3'!D391)</f>
        <v>1</v>
      </c>
      <c r="E6" s="26">
        <f>IF('Relatório PCP - Tabela 3'!E391=0,"",'Relatório PCP - Tabela 3'!E391)</f>
        <v>1</v>
      </c>
      <c r="F6" s="26">
        <f>IF('Relatório PCP - Tabela 3'!F391=0,"",'Relatório PCP - Tabela 3'!F391)</f>
        <v>2025</v>
      </c>
      <c r="G6" s="26">
        <f>IF('Relatório PCP - Tabela 3'!G391=0,"",'Relatório PCP - Tabela 3'!G391)</f>
        <v>31</v>
      </c>
      <c r="H6" s="26">
        <f>IF('Relatório PCP - Tabela 3'!H391=0,"",'Relatório PCP - Tabela 3'!H391)</f>
        <v>12</v>
      </c>
      <c r="I6" s="26">
        <f>IF('Relatório PCP - Tabela 3'!I391=0,"",'Relatório PCP - Tabela 3'!I391)</f>
        <v>2025</v>
      </c>
      <c r="K6" s="415" t="s">
        <v>24</v>
      </c>
      <c r="L6" s="415"/>
      <c r="M6" s="415"/>
      <c r="N6" s="415"/>
      <c r="O6" s="415"/>
      <c r="P6" s="415"/>
      <c r="Q6" s="155"/>
    </row>
    <row r="7" spans="1:17" s="1" customFormat="1" ht="6" customHeight="1" x14ac:dyDescent="0.25">
      <c r="O7" s="24"/>
      <c r="Q7" s="155"/>
    </row>
    <row r="8" spans="1:17" s="1" customFormat="1" ht="15.75" customHeight="1" x14ac:dyDescent="0.25">
      <c r="K8" s="24"/>
      <c r="L8" s="24"/>
      <c r="M8" s="24"/>
      <c r="N8" s="24"/>
      <c r="P8" s="11" t="s">
        <v>27</v>
      </c>
      <c r="Q8" s="155"/>
    </row>
    <row r="9" spans="1:17" ht="6" customHeight="1" x14ac:dyDescent="0.25">
      <c r="P9" s="57"/>
    </row>
    <row r="10" spans="1:17" ht="18" customHeight="1" x14ac:dyDescent="0.25">
      <c r="A10" s="416" t="s">
        <v>322</v>
      </c>
      <c r="B10" s="416"/>
      <c r="C10" s="416"/>
      <c r="D10" s="416"/>
      <c r="E10" s="416"/>
      <c r="F10" s="416"/>
      <c r="G10" s="416"/>
      <c r="H10" s="416"/>
      <c r="I10" s="416"/>
      <c r="J10" s="416"/>
      <c r="K10" s="416"/>
      <c r="L10" s="416"/>
      <c r="M10" s="416"/>
      <c r="N10" s="416"/>
      <c r="O10" s="416"/>
      <c r="P10" s="416"/>
    </row>
    <row r="11" spans="1:17" ht="15" customHeight="1" x14ac:dyDescent="0.25"/>
    <row r="12" spans="1:17" ht="15.75" customHeight="1" x14ac:dyDescent="0.25">
      <c r="A12" s="417" t="s">
        <v>323</v>
      </c>
      <c r="B12" s="417"/>
      <c r="C12" s="417"/>
      <c r="D12" s="417"/>
      <c r="E12" s="417"/>
      <c r="F12" s="417"/>
      <c r="G12" s="417"/>
      <c r="H12" s="417"/>
      <c r="I12" s="417"/>
      <c r="J12" s="24"/>
      <c r="K12" s="417" t="s">
        <v>324</v>
      </c>
      <c r="L12" s="417"/>
      <c r="M12" s="417"/>
      <c r="N12" s="417"/>
      <c r="O12" s="417"/>
      <c r="P12" s="417"/>
      <c r="Q12" s="417"/>
    </row>
    <row r="13" spans="1:17" ht="14.25" customHeight="1" x14ac:dyDescent="0.25">
      <c r="A13" s="364" t="s">
        <v>36</v>
      </c>
      <c r="B13" s="364" t="s">
        <v>178</v>
      </c>
      <c r="C13" s="364"/>
      <c r="D13" s="364"/>
      <c r="E13" s="364"/>
      <c r="F13" s="364"/>
      <c r="G13" s="364"/>
      <c r="H13" s="364" t="s">
        <v>325</v>
      </c>
      <c r="I13" s="364"/>
      <c r="J13" s="24"/>
      <c r="K13" s="364" t="s">
        <v>234</v>
      </c>
      <c r="L13" s="412" t="s">
        <v>326</v>
      </c>
      <c r="M13" s="364" t="s">
        <v>259</v>
      </c>
      <c r="N13" s="412" t="s">
        <v>327</v>
      </c>
      <c r="O13" s="364" t="s">
        <v>328</v>
      </c>
      <c r="P13" s="364"/>
      <c r="Q13" s="482" t="s">
        <v>329</v>
      </c>
    </row>
    <row r="14" spans="1:17" ht="13.5" customHeight="1" x14ac:dyDescent="0.25">
      <c r="A14" s="364"/>
      <c r="B14" s="364"/>
      <c r="C14" s="364"/>
      <c r="D14" s="364"/>
      <c r="E14" s="364"/>
      <c r="F14" s="364"/>
      <c r="G14" s="364"/>
      <c r="H14" s="364"/>
      <c r="I14" s="364"/>
      <c r="J14" s="1"/>
      <c r="K14" s="364"/>
      <c r="L14" s="412"/>
      <c r="M14" s="364"/>
      <c r="N14" s="412"/>
      <c r="O14" s="410" t="s">
        <v>330</v>
      </c>
      <c r="P14" s="410" t="s">
        <v>331</v>
      </c>
      <c r="Q14" s="482"/>
    </row>
    <row r="15" spans="1:17" ht="13.5" customHeight="1" x14ac:dyDescent="0.25">
      <c r="A15" s="364"/>
      <c r="B15" s="364"/>
      <c r="C15" s="364"/>
      <c r="D15" s="364"/>
      <c r="E15" s="364"/>
      <c r="F15" s="364"/>
      <c r="G15" s="364"/>
      <c r="H15" s="364"/>
      <c r="I15" s="364"/>
      <c r="J15" s="1"/>
      <c r="K15" s="364"/>
      <c r="L15" s="412"/>
      <c r="M15" s="364"/>
      <c r="N15" s="412"/>
      <c r="O15" s="410"/>
      <c r="P15" s="410"/>
      <c r="Q15" s="482"/>
    </row>
    <row r="16" spans="1:17" s="288" customFormat="1" ht="24" customHeight="1" x14ac:dyDescent="0.25">
      <c r="A16" s="70">
        <v>1</v>
      </c>
      <c r="B16" s="478" t="s">
        <v>562</v>
      </c>
      <c r="C16" s="479" t="s">
        <v>563</v>
      </c>
      <c r="D16" s="479" t="s">
        <v>562</v>
      </c>
      <c r="E16" s="479" t="s">
        <v>563</v>
      </c>
      <c r="F16" s="479" t="s">
        <v>562</v>
      </c>
      <c r="G16" s="480" t="s">
        <v>563</v>
      </c>
      <c r="H16" s="442" t="s">
        <v>563</v>
      </c>
      <c r="I16" s="444" t="s">
        <v>563</v>
      </c>
      <c r="J16" s="17"/>
      <c r="K16" s="71" t="s">
        <v>570</v>
      </c>
      <c r="L16" s="259" t="s">
        <v>571</v>
      </c>
      <c r="M16" s="259" t="s">
        <v>264</v>
      </c>
      <c r="N16" s="259" t="s">
        <v>79</v>
      </c>
      <c r="O16" s="260">
        <v>44873</v>
      </c>
      <c r="P16" s="261">
        <v>46700</v>
      </c>
      <c r="Q16" s="283"/>
    </row>
    <row r="17" spans="1:17" ht="13.5" customHeight="1" x14ac:dyDescent="0.25">
      <c r="A17" s="70">
        <f>A16+1</f>
        <v>2</v>
      </c>
      <c r="B17" s="442" t="s">
        <v>564</v>
      </c>
      <c r="C17" s="443" t="s">
        <v>565</v>
      </c>
      <c r="D17" s="443" t="s">
        <v>564</v>
      </c>
      <c r="E17" s="443" t="s">
        <v>565</v>
      </c>
      <c r="F17" s="443" t="s">
        <v>564</v>
      </c>
      <c r="G17" s="444" t="s">
        <v>565</v>
      </c>
      <c r="H17" s="442" t="s">
        <v>565</v>
      </c>
      <c r="I17" s="444" t="s">
        <v>565</v>
      </c>
      <c r="J17" s="17"/>
      <c r="K17" s="71" t="s">
        <v>572</v>
      </c>
      <c r="L17" s="259" t="s">
        <v>573</v>
      </c>
      <c r="M17" s="259" t="s">
        <v>269</v>
      </c>
      <c r="N17" s="259" t="s">
        <v>79</v>
      </c>
      <c r="O17" s="260">
        <v>43843</v>
      </c>
      <c r="P17" s="261">
        <v>46400</v>
      </c>
      <c r="Q17" s="283"/>
    </row>
    <row r="18" spans="1:17" s="288" customFormat="1" ht="13.5" customHeight="1" x14ac:dyDescent="0.25">
      <c r="A18" s="70">
        <f>A17+1</f>
        <v>3</v>
      </c>
      <c r="B18" s="442" t="s">
        <v>566</v>
      </c>
      <c r="C18" s="443" t="s">
        <v>567</v>
      </c>
      <c r="D18" s="443" t="s">
        <v>566</v>
      </c>
      <c r="E18" s="443" t="s">
        <v>567</v>
      </c>
      <c r="F18" s="443" t="s">
        <v>566</v>
      </c>
      <c r="G18" s="444" t="s">
        <v>567</v>
      </c>
      <c r="H18" s="442" t="s">
        <v>567</v>
      </c>
      <c r="I18" s="444" t="s">
        <v>567</v>
      </c>
      <c r="J18" s="17"/>
      <c r="K18" s="71" t="s">
        <v>574</v>
      </c>
      <c r="L18" s="259" t="s">
        <v>575</v>
      </c>
      <c r="M18" s="259" t="s">
        <v>269</v>
      </c>
      <c r="N18" s="259" t="s">
        <v>79</v>
      </c>
      <c r="O18" s="260">
        <v>44774</v>
      </c>
      <c r="P18" s="261">
        <v>46235</v>
      </c>
      <c r="Q18" s="283"/>
    </row>
    <row r="19" spans="1:17" s="288" customFormat="1" ht="13.5" customHeight="1" x14ac:dyDescent="0.25">
      <c r="A19" s="70">
        <f>A18+1</f>
        <v>4</v>
      </c>
      <c r="B19" s="442" t="s">
        <v>568</v>
      </c>
      <c r="C19" s="443" t="s">
        <v>569</v>
      </c>
      <c r="D19" s="443" t="s">
        <v>568</v>
      </c>
      <c r="E19" s="443" t="s">
        <v>569</v>
      </c>
      <c r="F19" s="443" t="s">
        <v>568</v>
      </c>
      <c r="G19" s="444" t="s">
        <v>569</v>
      </c>
      <c r="H19" s="442" t="s">
        <v>569</v>
      </c>
      <c r="I19" s="444" t="s">
        <v>569</v>
      </c>
      <c r="J19" s="17"/>
      <c r="K19" s="71" t="s">
        <v>576</v>
      </c>
      <c r="L19" s="259" t="s">
        <v>577</v>
      </c>
      <c r="M19" s="259" t="s">
        <v>269</v>
      </c>
      <c r="N19" s="259" t="s">
        <v>578</v>
      </c>
      <c r="O19" s="260" t="s">
        <v>579</v>
      </c>
      <c r="P19" s="261" t="s">
        <v>580</v>
      </c>
      <c r="Q19" s="283" t="s">
        <v>581</v>
      </c>
    </row>
    <row r="20" spans="1:17" s="288" customFormat="1" ht="13.5" customHeight="1" x14ac:dyDescent="0.25">
      <c r="A20" s="70">
        <f>A19+1</f>
        <v>5</v>
      </c>
      <c r="B20" s="442" t="s">
        <v>568</v>
      </c>
      <c r="C20" s="443" t="s">
        <v>569</v>
      </c>
      <c r="D20" s="443" t="s">
        <v>568</v>
      </c>
      <c r="E20" s="443" t="s">
        <v>569</v>
      </c>
      <c r="F20" s="443" t="s">
        <v>568</v>
      </c>
      <c r="G20" s="444" t="s">
        <v>569</v>
      </c>
      <c r="H20" s="442" t="s">
        <v>569</v>
      </c>
      <c r="I20" s="444" t="s">
        <v>569</v>
      </c>
      <c r="J20" s="17"/>
      <c r="K20" s="71">
        <v>1661</v>
      </c>
      <c r="L20" s="259" t="s">
        <v>573</v>
      </c>
      <c r="M20" s="259" t="s">
        <v>269</v>
      </c>
      <c r="N20" s="259" t="s">
        <v>345</v>
      </c>
      <c r="O20" s="260">
        <v>43328</v>
      </c>
      <c r="P20" s="261">
        <v>45154</v>
      </c>
      <c r="Q20" s="283" t="s">
        <v>582</v>
      </c>
    </row>
    <row r="21" spans="1:17" s="1" customFormat="1" ht="6" customHeight="1" x14ac:dyDescent="0.25">
      <c r="A21" s="17"/>
      <c r="B21" s="17"/>
      <c r="C21" s="17"/>
      <c r="D21" s="17"/>
      <c r="E21" s="17"/>
      <c r="F21" s="17"/>
      <c r="Q21" s="155"/>
    </row>
    <row r="22" spans="1:17" s="1" customFormat="1" ht="13.5" customHeight="1" x14ac:dyDescent="0.25">
      <c r="A22" s="38" t="s">
        <v>134</v>
      </c>
      <c r="B22" s="16" t="s">
        <v>332</v>
      </c>
      <c r="C22" s="97"/>
      <c r="D22" s="97"/>
      <c r="E22" s="97"/>
      <c r="F22" s="97"/>
      <c r="N22" s="289"/>
      <c r="Q22" s="155"/>
    </row>
    <row r="23" spans="1:17" s="1" customFormat="1" ht="13.5" customHeight="1" x14ac:dyDescent="0.25">
      <c r="A23" s="38" t="s">
        <v>137</v>
      </c>
      <c r="B23" s="48" t="s">
        <v>333</v>
      </c>
      <c r="C23" s="17"/>
      <c r="D23" s="17"/>
      <c r="E23" s="17"/>
      <c r="F23" s="17"/>
      <c r="N23" s="289"/>
      <c r="Q23" s="155"/>
    </row>
    <row r="24" spans="1:17" s="1" customFormat="1" ht="13.5" customHeight="1" x14ac:dyDescent="0.25">
      <c r="A24" s="38" t="s">
        <v>145</v>
      </c>
      <c r="B24" s="16" t="s">
        <v>334</v>
      </c>
      <c r="C24" s="39"/>
      <c r="D24" s="39"/>
      <c r="E24" s="39"/>
      <c r="F24" s="39"/>
      <c r="H24" s="33"/>
      <c r="I24" s="33"/>
      <c r="J24" s="33"/>
      <c r="K24" s="33"/>
      <c r="L24" s="33"/>
      <c r="M24" s="33"/>
      <c r="N24" s="33"/>
      <c r="O24" s="33"/>
      <c r="P24" s="33"/>
      <c r="Q24" s="155"/>
    </row>
    <row r="25" spans="1:17" ht="13.5" customHeight="1" x14ac:dyDescent="0.25">
      <c r="A25" s="57"/>
      <c r="B25" s="16" t="s">
        <v>335</v>
      </c>
      <c r="C25" s="57"/>
      <c r="D25" s="57"/>
      <c r="E25" s="57"/>
      <c r="F25" s="57"/>
      <c r="H25" s="33"/>
      <c r="I25" s="33"/>
      <c r="J25" s="33"/>
      <c r="K25" s="33"/>
      <c r="L25" s="290"/>
      <c r="M25" s="33"/>
      <c r="N25" s="33"/>
      <c r="O25" s="33"/>
      <c r="P25" s="33"/>
    </row>
    <row r="26" spans="1:17" ht="13.5" customHeight="1" x14ac:dyDescent="0.25">
      <c r="A26" s="57"/>
      <c r="B26" s="16" t="s">
        <v>336</v>
      </c>
      <c r="C26" s="57"/>
      <c r="D26" s="57"/>
      <c r="E26" s="57"/>
      <c r="F26" s="57"/>
      <c r="H26" s="33"/>
      <c r="I26" s="33"/>
      <c r="J26" s="33"/>
      <c r="L26" s="24"/>
      <c r="M26" s="24"/>
      <c r="N26" s="24"/>
      <c r="O26" s="24"/>
      <c r="P26" s="24"/>
    </row>
    <row r="27" spans="1:17" ht="13.5" customHeight="1" x14ac:dyDescent="0.25">
      <c r="A27" s="57"/>
      <c r="B27" s="16" t="s">
        <v>337</v>
      </c>
      <c r="C27" s="57"/>
      <c r="D27" s="57"/>
      <c r="E27" s="57"/>
      <c r="F27" s="57"/>
      <c r="H27" s="33"/>
      <c r="I27" s="33"/>
      <c r="J27" s="33"/>
      <c r="L27" s="24"/>
      <c r="M27" s="24"/>
      <c r="N27" s="24"/>
      <c r="O27" s="24"/>
      <c r="P27" s="24"/>
    </row>
    <row r="28" spans="1:17" ht="6" customHeight="1" x14ac:dyDescent="0.25">
      <c r="N28" s="5"/>
      <c r="O28" s="16"/>
      <c r="P28" s="16"/>
    </row>
    <row r="29" spans="1:17" ht="14.25" customHeight="1" x14ac:dyDescent="0.25">
      <c r="A29" s="397" t="s">
        <v>54</v>
      </c>
      <c r="B29" s="397"/>
      <c r="C29" s="397"/>
      <c r="D29" s="397"/>
      <c r="E29" s="397"/>
      <c r="F29" s="397"/>
      <c r="G29" s="397"/>
      <c r="H29" s="397"/>
      <c r="I29" s="397"/>
      <c r="J29" s="97"/>
      <c r="K29" s="397" t="s">
        <v>338</v>
      </c>
      <c r="L29" s="397"/>
      <c r="M29" s="397"/>
      <c r="N29" s="397"/>
      <c r="O29" s="397"/>
      <c r="P29" s="397"/>
    </row>
    <row r="30" spans="1:17" ht="13.5" customHeight="1" x14ac:dyDescent="0.25">
      <c r="A30" s="104" t="s">
        <v>55</v>
      </c>
      <c r="B30" s="396" t="s">
        <v>56</v>
      </c>
      <c r="C30" s="396"/>
      <c r="D30" s="104" t="s">
        <v>69</v>
      </c>
      <c r="E30" s="396" t="s">
        <v>70</v>
      </c>
      <c r="F30" s="396"/>
      <c r="G30" s="105"/>
      <c r="H30" s="396" t="s">
        <v>321</v>
      </c>
      <c r="I30" s="396"/>
      <c r="J30" s="16"/>
      <c r="K30" s="43" t="s">
        <v>339</v>
      </c>
      <c r="L30" s="396" t="s">
        <v>340</v>
      </c>
      <c r="M30" s="396"/>
      <c r="N30" s="396"/>
      <c r="O30" s="396"/>
      <c r="P30" s="396"/>
    </row>
    <row r="31" spans="1:17" ht="13.5" customHeight="1" x14ac:dyDescent="0.25">
      <c r="A31" s="43" t="s">
        <v>58</v>
      </c>
      <c r="B31" s="489" t="s">
        <v>59</v>
      </c>
      <c r="C31" s="489"/>
      <c r="D31" s="43" t="s">
        <v>71</v>
      </c>
      <c r="E31" s="489" t="s">
        <v>72</v>
      </c>
      <c r="F31" s="489"/>
      <c r="G31" s="106" t="s">
        <v>79</v>
      </c>
      <c r="H31" s="488" t="str">
        <f>IF('PCP - Tabela 2'!M34=0,"",'PCP - Tabela 2'!M34)</f>
        <v>Estação de Tratamento de Efluente</v>
      </c>
      <c r="I31" s="488"/>
      <c r="J31" s="16"/>
      <c r="K31" s="43" t="s">
        <v>341</v>
      </c>
      <c r="L31" s="396" t="s">
        <v>342</v>
      </c>
      <c r="M31" s="396"/>
      <c r="N31" s="396"/>
      <c r="O31" s="396"/>
      <c r="P31" s="396"/>
    </row>
    <row r="32" spans="1:17" ht="13.5" customHeight="1" x14ac:dyDescent="0.25">
      <c r="A32" s="43" t="s">
        <v>60</v>
      </c>
      <c r="B32" s="396" t="s">
        <v>61</v>
      </c>
      <c r="C32" s="396"/>
      <c r="D32" s="43" t="s">
        <v>73</v>
      </c>
      <c r="E32" s="396" t="s">
        <v>74</v>
      </c>
      <c r="F32" s="396"/>
      <c r="G32" s="106" t="s">
        <v>81</v>
      </c>
      <c r="H32" s="488" t="str">
        <f>IF('PCP - Tabela 2'!M35=0,"",'PCP - Tabela 2'!M35)</f>
        <v>Reaproveitamento</v>
      </c>
      <c r="I32" s="488"/>
      <c r="J32" s="16"/>
      <c r="K32" s="43" t="s">
        <v>343</v>
      </c>
      <c r="L32" s="396" t="s">
        <v>344</v>
      </c>
      <c r="M32" s="396"/>
      <c r="N32" s="396"/>
      <c r="O32" s="396"/>
      <c r="P32" s="396"/>
    </row>
    <row r="33" spans="1:17" ht="13.5" customHeight="1" x14ac:dyDescent="0.25">
      <c r="A33" s="43" t="s">
        <v>62</v>
      </c>
      <c r="B33" s="396" t="s">
        <v>63</v>
      </c>
      <c r="C33" s="396"/>
      <c r="D33" s="43" t="s">
        <v>75</v>
      </c>
      <c r="E33" s="396" t="s">
        <v>76</v>
      </c>
      <c r="F33" s="396"/>
      <c r="G33" s="106" t="s">
        <v>83</v>
      </c>
      <c r="H33" s="488" t="str">
        <f>IF('PCP - Tabela 2'!M36=0,"",'PCP - Tabela 2'!M36)</f>
        <v>Detonação</v>
      </c>
      <c r="I33" s="488"/>
      <c r="J33" s="16"/>
      <c r="K33" s="43" t="s">
        <v>345</v>
      </c>
      <c r="L33" s="396" t="s">
        <v>346</v>
      </c>
      <c r="M33" s="396"/>
      <c r="N33" s="396"/>
      <c r="O33" s="396"/>
      <c r="P33" s="396"/>
    </row>
    <row r="34" spans="1:17" ht="13.5" customHeight="1" x14ac:dyDescent="0.25">
      <c r="A34" s="43" t="s">
        <v>64</v>
      </c>
      <c r="B34" s="396" t="s">
        <v>65</v>
      </c>
      <c r="C34" s="396"/>
      <c r="G34" s="106" t="s">
        <v>85</v>
      </c>
      <c r="H34" s="488" t="str">
        <f>IF('PCP - Tabela 2'!M37=0,"",'PCP - Tabela 2'!M37)</f>
        <v>Compostagem</v>
      </c>
      <c r="I34" s="488"/>
    </row>
    <row r="35" spans="1:17" ht="13.5" customHeight="1" x14ac:dyDescent="0.25">
      <c r="A35" s="43" t="s">
        <v>66</v>
      </c>
      <c r="B35" s="396" t="s">
        <v>347</v>
      </c>
      <c r="C35" s="396"/>
      <c r="G35" s="106" t="s">
        <v>87</v>
      </c>
      <c r="H35" s="488" t="str">
        <f>IF('PCP - Tabela 2'!M38=0,"",'PCP - Tabela 2'!M38)</f>
        <v>Blendagem</v>
      </c>
      <c r="I35" s="488"/>
    </row>
    <row r="36" spans="1:17" ht="10.95" customHeight="1" x14ac:dyDescent="0.25">
      <c r="A36" s="5"/>
      <c r="B36" s="48"/>
      <c r="C36" s="48"/>
      <c r="G36" s="106" t="s">
        <v>89</v>
      </c>
      <c r="H36" s="488" t="str">
        <f>IF('PCP - Tabela 2'!M39=0,"",'PCP - Tabela 2'!M39)</f>
        <v>Tratamento multitecnologia</v>
      </c>
      <c r="I36" s="488"/>
      <c r="K36" s="16"/>
      <c r="L36" s="17"/>
      <c r="M36" s="1"/>
      <c r="N36" s="5"/>
      <c r="O36" s="16"/>
      <c r="P36" s="16"/>
    </row>
    <row r="37" spans="1:17" s="1" customFormat="1" ht="24.75" customHeight="1" x14ac:dyDescent="0.35">
      <c r="A37" s="387" t="s">
        <v>19</v>
      </c>
      <c r="B37" s="387"/>
      <c r="C37" s="387"/>
      <c r="D37" s="484" t="str">
        <f>D1</f>
        <v>PETROBRAS/UNIDADE DE OPERAÇÕES DE EXPLORAÇÃO E PRODUÇÃO DECAMPOS</v>
      </c>
      <c r="E37" s="484"/>
      <c r="F37" s="484"/>
      <c r="G37" s="484"/>
      <c r="H37" s="484"/>
      <c r="I37" s="484"/>
      <c r="K37" s="483" t="s">
        <v>21</v>
      </c>
      <c r="L37" s="483"/>
      <c r="M37" s="483"/>
      <c r="N37" s="483"/>
      <c r="O37" s="483"/>
      <c r="P37" s="483"/>
      <c r="Q37" s="155"/>
    </row>
    <row r="38" spans="1:17" s="1" customFormat="1" ht="6" customHeight="1" x14ac:dyDescent="0.25">
      <c r="H38" s="24"/>
      <c r="I38" s="24"/>
      <c r="J38" s="18"/>
      <c r="K38" s="18"/>
      <c r="L38" s="18"/>
      <c r="M38" s="18"/>
      <c r="N38" s="18"/>
      <c r="O38" s="18"/>
      <c r="Q38" s="155"/>
    </row>
    <row r="39" spans="1:17" s="1" customFormat="1" ht="18" customHeight="1" x14ac:dyDescent="0.25">
      <c r="A39" s="390" t="s">
        <v>5</v>
      </c>
      <c r="B39" s="418" t="str">
        <f>B3</f>
        <v>10</v>
      </c>
      <c r="C39" s="95"/>
      <c r="D39" s="364" t="s">
        <v>253</v>
      </c>
      <c r="E39" s="364"/>
      <c r="F39" s="364"/>
      <c r="G39" s="364"/>
      <c r="H39" s="364"/>
      <c r="I39" s="364"/>
      <c r="K39" s="416" t="s">
        <v>122</v>
      </c>
      <c r="L39" s="416"/>
      <c r="M39" s="416"/>
      <c r="N39" s="416"/>
      <c r="O39" s="416"/>
      <c r="P39" s="416"/>
      <c r="Q39" s="155"/>
    </row>
    <row r="40" spans="1:17" s="1" customFormat="1" ht="15" customHeight="1" x14ac:dyDescent="0.25">
      <c r="A40" s="390"/>
      <c r="B40" s="418"/>
      <c r="C40" s="95"/>
      <c r="D40" s="364" t="s">
        <v>7</v>
      </c>
      <c r="E40" s="364"/>
      <c r="F40" s="364"/>
      <c r="G40" s="364" t="s">
        <v>8</v>
      </c>
      <c r="H40" s="364"/>
      <c r="I40" s="364"/>
      <c r="Q40" s="155"/>
    </row>
    <row r="41" spans="1:17" s="1" customFormat="1" ht="15" customHeight="1" x14ac:dyDescent="0.3">
      <c r="A41" s="371" t="s">
        <v>4</v>
      </c>
      <c r="B41" s="371"/>
      <c r="C41" s="95"/>
      <c r="D41" s="11" t="s">
        <v>9</v>
      </c>
      <c r="E41" s="11" t="s">
        <v>10</v>
      </c>
      <c r="F41" s="11" t="s">
        <v>11</v>
      </c>
      <c r="G41" s="11" t="s">
        <v>9</v>
      </c>
      <c r="H41" s="11" t="s">
        <v>10</v>
      </c>
      <c r="I41" s="11" t="s">
        <v>11</v>
      </c>
      <c r="K41" s="413" t="s">
        <v>124</v>
      </c>
      <c r="L41" s="413"/>
      <c r="M41" s="413"/>
      <c r="N41" s="413"/>
      <c r="O41" s="413"/>
      <c r="P41" s="413"/>
      <c r="Q41" s="155"/>
    </row>
    <row r="42" spans="1:17" s="1" customFormat="1" ht="15" customHeight="1" x14ac:dyDescent="0.25">
      <c r="A42" s="414">
        <f>A6</f>
        <v>46112</v>
      </c>
      <c r="B42" s="414"/>
      <c r="C42" s="95"/>
      <c r="D42" s="26">
        <f t="shared" ref="D42:I42" si="0">D6</f>
        <v>1</v>
      </c>
      <c r="E42" s="26">
        <f t="shared" si="0"/>
        <v>1</v>
      </c>
      <c r="F42" s="26">
        <f t="shared" si="0"/>
        <v>2025</v>
      </c>
      <c r="G42" s="26">
        <f t="shared" si="0"/>
        <v>31</v>
      </c>
      <c r="H42" s="26">
        <f t="shared" si="0"/>
        <v>12</v>
      </c>
      <c r="I42" s="26">
        <f t="shared" si="0"/>
        <v>2025</v>
      </c>
      <c r="K42" s="415" t="s">
        <v>24</v>
      </c>
      <c r="L42" s="415"/>
      <c r="M42" s="415"/>
      <c r="N42" s="415"/>
      <c r="O42" s="415"/>
      <c r="P42" s="415"/>
      <c r="Q42" s="155"/>
    </row>
    <row r="43" spans="1:17" s="1" customFormat="1" ht="6" customHeight="1" x14ac:dyDescent="0.25">
      <c r="O43" s="24"/>
      <c r="Q43" s="155"/>
    </row>
    <row r="44" spans="1:17" s="1" customFormat="1" ht="15.75" customHeight="1" x14ac:dyDescent="0.25">
      <c r="K44" s="24"/>
      <c r="L44" s="24"/>
      <c r="M44" s="24"/>
      <c r="N44" s="24"/>
      <c r="P44" s="11" t="s">
        <v>92</v>
      </c>
      <c r="Q44" s="155"/>
    </row>
    <row r="45" spans="1:17" ht="6" customHeight="1" x14ac:dyDescent="0.25">
      <c r="P45" s="57"/>
    </row>
    <row r="46" spans="1:17" ht="18" customHeight="1" x14ac:dyDescent="0.25">
      <c r="A46" s="416" t="s">
        <v>348</v>
      </c>
      <c r="B46" s="416"/>
      <c r="C46" s="416"/>
      <c r="D46" s="416"/>
      <c r="E46" s="416"/>
      <c r="F46" s="416"/>
      <c r="G46" s="416"/>
      <c r="H46" s="416"/>
      <c r="I46" s="416"/>
      <c r="J46" s="416"/>
      <c r="K46" s="416"/>
      <c r="L46" s="416"/>
      <c r="M46" s="416"/>
      <c r="N46" s="416"/>
      <c r="O46" s="416"/>
      <c r="P46" s="416"/>
    </row>
    <row r="47" spans="1:17" ht="15" customHeight="1" x14ac:dyDescent="0.25"/>
    <row r="48" spans="1:17" ht="15.75" customHeight="1" x14ac:dyDescent="0.25">
      <c r="A48" s="417" t="s">
        <v>323</v>
      </c>
      <c r="B48" s="417"/>
      <c r="C48" s="417"/>
      <c r="D48" s="417"/>
      <c r="E48" s="417"/>
      <c r="F48" s="417"/>
      <c r="G48" s="417"/>
      <c r="H48" s="417"/>
      <c r="I48" s="417"/>
      <c r="J48" s="24"/>
      <c r="K48" s="417" t="s">
        <v>324</v>
      </c>
      <c r="L48" s="417"/>
      <c r="M48" s="417"/>
      <c r="N48" s="417"/>
      <c r="O48" s="417"/>
      <c r="P48" s="417"/>
      <c r="Q48" s="417"/>
    </row>
    <row r="49" spans="1:18" ht="13.5" customHeight="1" x14ac:dyDescent="0.25">
      <c r="A49" s="364" t="s">
        <v>36</v>
      </c>
      <c r="B49" s="364" t="s">
        <v>178</v>
      </c>
      <c r="C49" s="364"/>
      <c r="D49" s="364"/>
      <c r="E49" s="364"/>
      <c r="F49" s="364"/>
      <c r="G49" s="364"/>
      <c r="H49" s="364" t="s">
        <v>325</v>
      </c>
      <c r="I49" s="364"/>
      <c r="J49" s="24"/>
      <c r="K49" s="364" t="s">
        <v>234</v>
      </c>
      <c r="L49" s="412" t="s">
        <v>326</v>
      </c>
      <c r="M49" s="364" t="s">
        <v>259</v>
      </c>
      <c r="N49" s="412" t="s">
        <v>349</v>
      </c>
      <c r="O49" s="364" t="s">
        <v>328</v>
      </c>
      <c r="P49" s="364"/>
      <c r="Q49" s="482" t="s">
        <v>329</v>
      </c>
    </row>
    <row r="50" spans="1:18" ht="13.5" customHeight="1" x14ac:dyDescent="0.25">
      <c r="A50" s="364"/>
      <c r="B50" s="364"/>
      <c r="C50" s="364"/>
      <c r="D50" s="364"/>
      <c r="E50" s="364"/>
      <c r="F50" s="364"/>
      <c r="G50" s="364"/>
      <c r="H50" s="364"/>
      <c r="I50" s="364"/>
      <c r="J50" s="1"/>
      <c r="K50" s="364"/>
      <c r="L50" s="412"/>
      <c r="M50" s="364"/>
      <c r="N50" s="412"/>
      <c r="O50" s="107" t="s">
        <v>330</v>
      </c>
      <c r="P50" s="107" t="s">
        <v>331</v>
      </c>
      <c r="Q50" s="482"/>
    </row>
    <row r="51" spans="1:18" s="288" customFormat="1" ht="13.5" customHeight="1" x14ac:dyDescent="0.25">
      <c r="A51" s="70">
        <v>6</v>
      </c>
      <c r="B51" s="442" t="s">
        <v>583</v>
      </c>
      <c r="C51" s="443" t="s">
        <v>583</v>
      </c>
      <c r="D51" s="443" t="s">
        <v>583</v>
      </c>
      <c r="E51" s="443" t="s">
        <v>583</v>
      </c>
      <c r="F51" s="443" t="s">
        <v>583</v>
      </c>
      <c r="G51" s="444" t="s">
        <v>583</v>
      </c>
      <c r="H51" s="442" t="s">
        <v>600</v>
      </c>
      <c r="I51" s="444" t="s">
        <v>600</v>
      </c>
      <c r="J51" s="17"/>
      <c r="K51" s="71" t="s">
        <v>618</v>
      </c>
      <c r="L51" s="263" t="s">
        <v>619</v>
      </c>
      <c r="M51" s="263" t="s">
        <v>264</v>
      </c>
      <c r="N51" s="263" t="s">
        <v>60</v>
      </c>
      <c r="O51" s="264">
        <v>45436</v>
      </c>
      <c r="P51" s="264">
        <v>45801</v>
      </c>
      <c r="Q51" s="283" t="s">
        <v>620</v>
      </c>
      <c r="R51" s="292"/>
    </row>
    <row r="52" spans="1:18" s="288" customFormat="1" ht="13.5" customHeight="1" x14ac:dyDescent="0.25">
      <c r="A52" s="70">
        <f>A51+1</f>
        <v>7</v>
      </c>
      <c r="B52" s="442" t="s">
        <v>583</v>
      </c>
      <c r="C52" s="443" t="s">
        <v>583</v>
      </c>
      <c r="D52" s="443" t="s">
        <v>583</v>
      </c>
      <c r="E52" s="443" t="s">
        <v>583</v>
      </c>
      <c r="F52" s="443" t="s">
        <v>583</v>
      </c>
      <c r="G52" s="444" t="s">
        <v>583</v>
      </c>
      <c r="H52" s="442" t="s">
        <v>600</v>
      </c>
      <c r="I52" s="444" t="s">
        <v>600</v>
      </c>
      <c r="J52" s="17"/>
      <c r="K52" s="71" t="s">
        <v>621</v>
      </c>
      <c r="L52" s="263" t="s">
        <v>619</v>
      </c>
      <c r="M52" s="263" t="s">
        <v>264</v>
      </c>
      <c r="N52" s="263" t="s">
        <v>60</v>
      </c>
      <c r="O52" s="264">
        <v>45825</v>
      </c>
      <c r="P52" s="264">
        <v>46190</v>
      </c>
      <c r="Q52" s="283"/>
      <c r="R52" s="292"/>
    </row>
    <row r="53" spans="1:18" s="288" customFormat="1" ht="13.5" customHeight="1" x14ac:dyDescent="0.25">
      <c r="A53" s="70">
        <f t="shared" ref="A53:A71" si="1">A52+1</f>
        <v>8</v>
      </c>
      <c r="B53" s="442" t="s">
        <v>584</v>
      </c>
      <c r="C53" s="443" t="s">
        <v>584</v>
      </c>
      <c r="D53" s="443" t="s">
        <v>584</v>
      </c>
      <c r="E53" s="443" t="s">
        <v>584</v>
      </c>
      <c r="F53" s="443" t="s">
        <v>584</v>
      </c>
      <c r="G53" s="444" t="s">
        <v>584</v>
      </c>
      <c r="H53" s="442" t="s">
        <v>601</v>
      </c>
      <c r="I53" s="444" t="s">
        <v>601</v>
      </c>
      <c r="J53" s="17"/>
      <c r="K53" s="71">
        <v>30014755</v>
      </c>
      <c r="L53" s="263" t="s">
        <v>622</v>
      </c>
      <c r="M53" s="263" t="s">
        <v>277</v>
      </c>
      <c r="N53" s="263" t="s">
        <v>60</v>
      </c>
      <c r="O53" s="264">
        <v>45252</v>
      </c>
      <c r="P53" s="361">
        <v>46348</v>
      </c>
      <c r="Q53" s="283"/>
      <c r="R53" s="292"/>
    </row>
    <row r="54" spans="1:18" ht="13.5" customHeight="1" x14ac:dyDescent="0.25">
      <c r="A54" s="70">
        <f t="shared" si="1"/>
        <v>9</v>
      </c>
      <c r="B54" s="442" t="s">
        <v>585</v>
      </c>
      <c r="C54" s="443" t="s">
        <v>585</v>
      </c>
      <c r="D54" s="443" t="s">
        <v>585</v>
      </c>
      <c r="E54" s="443" t="s">
        <v>585</v>
      </c>
      <c r="F54" s="443" t="s">
        <v>585</v>
      </c>
      <c r="G54" s="444" t="s">
        <v>585</v>
      </c>
      <c r="H54" s="442" t="s">
        <v>602</v>
      </c>
      <c r="I54" s="444" t="s">
        <v>602</v>
      </c>
      <c r="J54" s="294"/>
      <c r="K54" s="71" t="s">
        <v>623</v>
      </c>
      <c r="L54" s="263" t="s">
        <v>624</v>
      </c>
      <c r="M54" s="263" t="s">
        <v>274</v>
      </c>
      <c r="N54" s="263" t="s">
        <v>625</v>
      </c>
      <c r="O54" s="264">
        <v>45454</v>
      </c>
      <c r="P54" s="264">
        <v>47203</v>
      </c>
      <c r="Q54" s="283"/>
      <c r="R54" s="293"/>
    </row>
    <row r="55" spans="1:18" s="288" customFormat="1" ht="13.5" customHeight="1" x14ac:dyDescent="0.25">
      <c r="A55" s="70">
        <f t="shared" si="1"/>
        <v>10</v>
      </c>
      <c r="B55" s="442" t="s">
        <v>586</v>
      </c>
      <c r="C55" s="443" t="s">
        <v>586</v>
      </c>
      <c r="D55" s="443" t="s">
        <v>586</v>
      </c>
      <c r="E55" s="443" t="s">
        <v>586</v>
      </c>
      <c r="F55" s="443" t="s">
        <v>586</v>
      </c>
      <c r="G55" s="444" t="s">
        <v>586</v>
      </c>
      <c r="H55" s="442" t="s">
        <v>603</v>
      </c>
      <c r="I55" s="444" t="s">
        <v>603</v>
      </c>
      <c r="J55" s="296"/>
      <c r="K55" s="71" t="s">
        <v>626</v>
      </c>
      <c r="L55" s="263" t="s">
        <v>627</v>
      </c>
      <c r="M55" s="263" t="s">
        <v>628</v>
      </c>
      <c r="N55" s="263" t="s">
        <v>73</v>
      </c>
      <c r="O55" s="264">
        <v>45167</v>
      </c>
      <c r="P55" s="264">
        <v>46263</v>
      </c>
      <c r="Q55" s="283"/>
      <c r="R55" s="292"/>
    </row>
    <row r="56" spans="1:18" s="288" customFormat="1" ht="13.5" customHeight="1" x14ac:dyDescent="0.25">
      <c r="A56" s="70">
        <f t="shared" si="1"/>
        <v>11</v>
      </c>
      <c r="B56" s="442" t="s">
        <v>587</v>
      </c>
      <c r="C56" s="443" t="s">
        <v>587</v>
      </c>
      <c r="D56" s="443" t="s">
        <v>587</v>
      </c>
      <c r="E56" s="443" t="s">
        <v>587</v>
      </c>
      <c r="F56" s="443" t="s">
        <v>587</v>
      </c>
      <c r="G56" s="444" t="s">
        <v>587</v>
      </c>
      <c r="H56" s="442" t="s">
        <v>604</v>
      </c>
      <c r="I56" s="444" t="s">
        <v>604</v>
      </c>
      <c r="J56" s="296"/>
      <c r="K56" s="71" t="s">
        <v>629</v>
      </c>
      <c r="L56" s="263" t="s">
        <v>577</v>
      </c>
      <c r="M56" s="263" t="s">
        <v>269</v>
      </c>
      <c r="N56" s="263" t="s">
        <v>60</v>
      </c>
      <c r="O56" s="264">
        <v>45062</v>
      </c>
      <c r="P56" s="264">
        <v>47984</v>
      </c>
      <c r="Q56" s="283"/>
      <c r="R56" s="292"/>
    </row>
    <row r="57" spans="1:18" s="288" customFormat="1" ht="13.8" x14ac:dyDescent="0.25">
      <c r="A57" s="70">
        <f t="shared" si="1"/>
        <v>12</v>
      </c>
      <c r="B57" s="478" t="s">
        <v>588</v>
      </c>
      <c r="C57" s="443" t="s">
        <v>588</v>
      </c>
      <c r="D57" s="443" t="s">
        <v>588</v>
      </c>
      <c r="E57" s="443" t="s">
        <v>588</v>
      </c>
      <c r="F57" s="443" t="s">
        <v>588</v>
      </c>
      <c r="G57" s="444" t="s">
        <v>588</v>
      </c>
      <c r="H57" s="442" t="s">
        <v>605</v>
      </c>
      <c r="I57" s="444" t="s">
        <v>605</v>
      </c>
      <c r="J57" s="17"/>
      <c r="K57" s="71" t="s">
        <v>630</v>
      </c>
      <c r="L57" s="263" t="s">
        <v>571</v>
      </c>
      <c r="M57" s="263" t="s">
        <v>269</v>
      </c>
      <c r="N57" s="263" t="s">
        <v>81</v>
      </c>
      <c r="O57" s="264">
        <v>44805</v>
      </c>
      <c r="P57" s="264">
        <v>46631</v>
      </c>
      <c r="Q57" s="283"/>
      <c r="R57" s="292"/>
    </row>
    <row r="58" spans="1:18" s="288" customFormat="1" ht="13.5" customHeight="1" x14ac:dyDescent="0.25">
      <c r="A58" s="70">
        <f t="shared" si="1"/>
        <v>13</v>
      </c>
      <c r="B58" s="442" t="s">
        <v>589</v>
      </c>
      <c r="C58" s="443" t="s">
        <v>589</v>
      </c>
      <c r="D58" s="443" t="s">
        <v>589</v>
      </c>
      <c r="E58" s="443" t="s">
        <v>589</v>
      </c>
      <c r="F58" s="443" t="s">
        <v>589</v>
      </c>
      <c r="G58" s="444" t="s">
        <v>589</v>
      </c>
      <c r="H58" s="442" t="s">
        <v>606</v>
      </c>
      <c r="I58" s="444" t="s">
        <v>606</v>
      </c>
      <c r="J58" s="17"/>
      <c r="K58" s="71" t="s">
        <v>631</v>
      </c>
      <c r="L58" s="263" t="s">
        <v>575</v>
      </c>
      <c r="M58" s="263" t="s">
        <v>269</v>
      </c>
      <c r="N58" s="263" t="s">
        <v>81</v>
      </c>
      <c r="O58" s="264">
        <v>44186</v>
      </c>
      <c r="P58" s="264">
        <v>45647</v>
      </c>
      <c r="Q58" s="283" t="s">
        <v>632</v>
      </c>
      <c r="R58" s="292"/>
    </row>
    <row r="59" spans="1:18" s="288" customFormat="1" ht="13.5" customHeight="1" x14ac:dyDescent="0.25">
      <c r="A59" s="70">
        <f t="shared" si="1"/>
        <v>14</v>
      </c>
      <c r="B59" s="442" t="s">
        <v>590</v>
      </c>
      <c r="C59" s="443" t="s">
        <v>590</v>
      </c>
      <c r="D59" s="443" t="s">
        <v>590</v>
      </c>
      <c r="E59" s="443" t="s">
        <v>590</v>
      </c>
      <c r="F59" s="443" t="s">
        <v>590</v>
      </c>
      <c r="G59" s="444" t="s">
        <v>590</v>
      </c>
      <c r="H59" s="442" t="s">
        <v>607</v>
      </c>
      <c r="I59" s="444" t="s">
        <v>607</v>
      </c>
      <c r="J59" s="17"/>
      <c r="K59" s="71" t="s">
        <v>633</v>
      </c>
      <c r="L59" s="263" t="s">
        <v>634</v>
      </c>
      <c r="M59" s="263" t="s">
        <v>635</v>
      </c>
      <c r="N59" s="263" t="s">
        <v>343</v>
      </c>
      <c r="O59" s="264">
        <v>45818</v>
      </c>
      <c r="P59" s="264">
        <v>46183</v>
      </c>
      <c r="Q59" s="283"/>
      <c r="R59" s="292"/>
    </row>
    <row r="60" spans="1:18" ht="13.5" customHeight="1" x14ac:dyDescent="0.25">
      <c r="A60" s="70">
        <f t="shared" si="1"/>
        <v>15</v>
      </c>
      <c r="B60" s="442" t="s">
        <v>590</v>
      </c>
      <c r="C60" s="443" t="s">
        <v>590</v>
      </c>
      <c r="D60" s="443" t="s">
        <v>590</v>
      </c>
      <c r="E60" s="443" t="s">
        <v>590</v>
      </c>
      <c r="F60" s="443" t="s">
        <v>590</v>
      </c>
      <c r="G60" s="444" t="s">
        <v>590</v>
      </c>
      <c r="H60" s="442" t="s">
        <v>607</v>
      </c>
      <c r="I60" s="444" t="s">
        <v>607</v>
      </c>
      <c r="J60" s="294"/>
      <c r="K60" s="71" t="s">
        <v>636</v>
      </c>
      <c r="L60" s="263" t="s">
        <v>634</v>
      </c>
      <c r="M60" s="263" t="s">
        <v>635</v>
      </c>
      <c r="N60" s="263" t="s">
        <v>339</v>
      </c>
      <c r="O60" s="264">
        <v>45569</v>
      </c>
      <c r="P60" s="264">
        <v>46300</v>
      </c>
      <c r="Q60" s="283"/>
      <c r="R60" s="293"/>
    </row>
    <row r="61" spans="1:18" s="288" customFormat="1" ht="13.5" customHeight="1" x14ac:dyDescent="0.25">
      <c r="A61" s="70">
        <f t="shared" si="1"/>
        <v>16</v>
      </c>
      <c r="B61" s="442" t="s">
        <v>590</v>
      </c>
      <c r="C61" s="443" t="s">
        <v>590</v>
      </c>
      <c r="D61" s="443" t="s">
        <v>590</v>
      </c>
      <c r="E61" s="443" t="s">
        <v>590</v>
      </c>
      <c r="F61" s="443" t="s">
        <v>590</v>
      </c>
      <c r="G61" s="444" t="s">
        <v>590</v>
      </c>
      <c r="H61" s="442" t="s">
        <v>607</v>
      </c>
      <c r="I61" s="444" t="s">
        <v>607</v>
      </c>
      <c r="J61" s="17"/>
      <c r="K61" s="71" t="s">
        <v>637</v>
      </c>
      <c r="L61" s="263" t="s">
        <v>634</v>
      </c>
      <c r="M61" s="263" t="s">
        <v>635</v>
      </c>
      <c r="N61" s="263" t="s">
        <v>343</v>
      </c>
      <c r="O61" s="264">
        <v>45980</v>
      </c>
      <c r="P61" s="264">
        <v>46345</v>
      </c>
      <c r="Q61" s="283"/>
      <c r="R61" s="292"/>
    </row>
    <row r="62" spans="1:18" s="288" customFormat="1" ht="13.5" customHeight="1" x14ac:dyDescent="0.25">
      <c r="A62" s="70">
        <f t="shared" si="1"/>
        <v>17</v>
      </c>
      <c r="B62" s="442" t="s">
        <v>591</v>
      </c>
      <c r="C62" s="443" t="s">
        <v>591</v>
      </c>
      <c r="D62" s="443" t="s">
        <v>591</v>
      </c>
      <c r="E62" s="443" t="s">
        <v>591</v>
      </c>
      <c r="F62" s="443" t="s">
        <v>591</v>
      </c>
      <c r="G62" s="444" t="s">
        <v>591</v>
      </c>
      <c r="H62" s="442" t="s">
        <v>608</v>
      </c>
      <c r="I62" s="444" t="s">
        <v>608</v>
      </c>
      <c r="J62" s="17"/>
      <c r="K62" s="71">
        <v>2024000050</v>
      </c>
      <c r="L62" s="263" t="s">
        <v>624</v>
      </c>
      <c r="M62" s="263" t="s">
        <v>274</v>
      </c>
      <c r="N62" s="263" t="s">
        <v>60</v>
      </c>
      <c r="O62" s="264">
        <v>45442</v>
      </c>
      <c r="P62" s="264">
        <v>46155</v>
      </c>
      <c r="Q62" s="283"/>
      <c r="R62" s="292"/>
    </row>
    <row r="63" spans="1:18" s="288" customFormat="1" ht="13.5" customHeight="1" x14ac:dyDescent="0.25">
      <c r="A63" s="70">
        <f t="shared" si="1"/>
        <v>18</v>
      </c>
      <c r="B63" s="442" t="s">
        <v>592</v>
      </c>
      <c r="C63" s="443" t="s">
        <v>592</v>
      </c>
      <c r="D63" s="443" t="s">
        <v>592</v>
      </c>
      <c r="E63" s="443" t="s">
        <v>592</v>
      </c>
      <c r="F63" s="443" t="s">
        <v>592</v>
      </c>
      <c r="G63" s="444" t="s">
        <v>592</v>
      </c>
      <c r="H63" s="442" t="s">
        <v>609</v>
      </c>
      <c r="I63" s="444" t="s">
        <v>609</v>
      </c>
      <c r="J63" s="17"/>
      <c r="K63" s="71" t="s">
        <v>638</v>
      </c>
      <c r="L63" s="263" t="s">
        <v>639</v>
      </c>
      <c r="M63" s="263" t="s">
        <v>274</v>
      </c>
      <c r="N63" s="263" t="s">
        <v>66</v>
      </c>
      <c r="O63" s="264">
        <v>44050</v>
      </c>
      <c r="P63" s="264">
        <v>46240</v>
      </c>
      <c r="Q63" s="283"/>
      <c r="R63" s="292"/>
    </row>
    <row r="64" spans="1:18" s="288" customFormat="1" ht="13.5" customHeight="1" x14ac:dyDescent="0.25">
      <c r="A64" s="70">
        <f t="shared" si="1"/>
        <v>19</v>
      </c>
      <c r="B64" s="442" t="s">
        <v>593</v>
      </c>
      <c r="C64" s="443" t="s">
        <v>593</v>
      </c>
      <c r="D64" s="443" t="s">
        <v>593</v>
      </c>
      <c r="E64" s="443" t="s">
        <v>593</v>
      </c>
      <c r="F64" s="443" t="s">
        <v>593</v>
      </c>
      <c r="G64" s="444" t="s">
        <v>593</v>
      </c>
      <c r="H64" s="442" t="s">
        <v>610</v>
      </c>
      <c r="I64" s="444" t="s">
        <v>610</v>
      </c>
      <c r="J64" s="17"/>
      <c r="K64" s="71" t="s">
        <v>640</v>
      </c>
      <c r="L64" s="263" t="s">
        <v>641</v>
      </c>
      <c r="M64" s="263" t="s">
        <v>277</v>
      </c>
      <c r="N64" s="263" t="s">
        <v>60</v>
      </c>
      <c r="O64" s="264">
        <v>45355</v>
      </c>
      <c r="P64" s="264">
        <v>46085</v>
      </c>
      <c r="Q64" s="283"/>
      <c r="R64" s="292"/>
    </row>
    <row r="65" spans="1:18" s="288" customFormat="1" ht="13.5" customHeight="1" x14ac:dyDescent="0.25">
      <c r="A65" s="70">
        <f t="shared" si="1"/>
        <v>20</v>
      </c>
      <c r="B65" s="442" t="s">
        <v>594</v>
      </c>
      <c r="C65" s="443" t="s">
        <v>594</v>
      </c>
      <c r="D65" s="443" t="s">
        <v>594</v>
      </c>
      <c r="E65" s="443" t="s">
        <v>594</v>
      </c>
      <c r="F65" s="443" t="s">
        <v>594</v>
      </c>
      <c r="G65" s="444" t="s">
        <v>594</v>
      </c>
      <c r="H65" s="442" t="s">
        <v>611</v>
      </c>
      <c r="I65" s="444" t="s">
        <v>611</v>
      </c>
      <c r="J65" s="17"/>
      <c r="K65" s="71" t="s">
        <v>642</v>
      </c>
      <c r="L65" s="263" t="s">
        <v>624</v>
      </c>
      <c r="M65" s="263" t="s">
        <v>269</v>
      </c>
      <c r="N65" s="263" t="s">
        <v>60</v>
      </c>
      <c r="O65" s="264">
        <v>44455</v>
      </c>
      <c r="P65" s="264">
        <v>48107</v>
      </c>
      <c r="Q65" s="283"/>
      <c r="R65" s="292"/>
    </row>
    <row r="66" spans="1:18" ht="13.5" customHeight="1" x14ac:dyDescent="0.25">
      <c r="A66" s="70">
        <f t="shared" si="1"/>
        <v>21</v>
      </c>
      <c r="B66" s="442" t="s">
        <v>594</v>
      </c>
      <c r="C66" s="443" t="s">
        <v>594</v>
      </c>
      <c r="D66" s="443" t="s">
        <v>594</v>
      </c>
      <c r="E66" s="443" t="s">
        <v>594</v>
      </c>
      <c r="F66" s="443" t="s">
        <v>594</v>
      </c>
      <c r="G66" s="444" t="s">
        <v>594</v>
      </c>
      <c r="H66" s="442" t="s">
        <v>612</v>
      </c>
      <c r="I66" s="444" t="s">
        <v>612</v>
      </c>
      <c r="J66" s="17"/>
      <c r="K66" s="71" t="s">
        <v>643</v>
      </c>
      <c r="L66" s="263" t="s">
        <v>624</v>
      </c>
      <c r="M66" s="263" t="s">
        <v>269</v>
      </c>
      <c r="N66" s="263" t="s">
        <v>60</v>
      </c>
      <c r="O66" s="264">
        <v>44643</v>
      </c>
      <c r="P66" s="264">
        <v>46076</v>
      </c>
      <c r="Q66" s="283" t="s">
        <v>788</v>
      </c>
      <c r="R66" s="293"/>
    </row>
    <row r="67" spans="1:18" s="288" customFormat="1" ht="13.5" customHeight="1" x14ac:dyDescent="0.25">
      <c r="A67" s="70">
        <f t="shared" si="1"/>
        <v>22</v>
      </c>
      <c r="B67" s="442" t="s">
        <v>595</v>
      </c>
      <c r="C67" s="443" t="s">
        <v>595</v>
      </c>
      <c r="D67" s="443" t="s">
        <v>595</v>
      </c>
      <c r="E67" s="443" t="s">
        <v>595</v>
      </c>
      <c r="F67" s="443" t="s">
        <v>595</v>
      </c>
      <c r="G67" s="444" t="s">
        <v>595</v>
      </c>
      <c r="H67" s="442" t="s">
        <v>613</v>
      </c>
      <c r="I67" s="444" t="s">
        <v>613</v>
      </c>
      <c r="J67" s="17"/>
      <c r="K67" s="71" t="s">
        <v>644</v>
      </c>
      <c r="L67" s="263" t="s">
        <v>573</v>
      </c>
      <c r="M67" s="263" t="s">
        <v>269</v>
      </c>
      <c r="N67" s="263" t="s">
        <v>71</v>
      </c>
      <c r="O67" s="264">
        <v>45215</v>
      </c>
      <c r="P67" s="264">
        <v>47407</v>
      </c>
      <c r="Q67" s="283"/>
      <c r="R67" s="292"/>
    </row>
    <row r="68" spans="1:18" s="288" customFormat="1" ht="13.5" customHeight="1" x14ac:dyDescent="0.25">
      <c r="A68" s="70">
        <f t="shared" si="1"/>
        <v>23</v>
      </c>
      <c r="B68" s="442" t="s">
        <v>596</v>
      </c>
      <c r="C68" s="443" t="s">
        <v>596</v>
      </c>
      <c r="D68" s="443" t="s">
        <v>596</v>
      </c>
      <c r="E68" s="443" t="s">
        <v>596</v>
      </c>
      <c r="F68" s="443" t="s">
        <v>596</v>
      </c>
      <c r="G68" s="444" t="s">
        <v>596</v>
      </c>
      <c r="H68" s="442" t="s">
        <v>614</v>
      </c>
      <c r="I68" s="444" t="s">
        <v>614</v>
      </c>
      <c r="J68" s="17"/>
      <c r="K68" s="71" t="s">
        <v>645</v>
      </c>
      <c r="L68" s="263" t="s">
        <v>573</v>
      </c>
      <c r="M68" s="263" t="s">
        <v>269</v>
      </c>
      <c r="N68" s="263" t="s">
        <v>71</v>
      </c>
      <c r="O68" s="264">
        <v>45112</v>
      </c>
      <c r="P68" s="264">
        <v>47304</v>
      </c>
      <c r="Q68" s="283"/>
      <c r="R68" s="292"/>
    </row>
    <row r="69" spans="1:18" ht="13.5" customHeight="1" x14ac:dyDescent="0.25">
      <c r="A69" s="70">
        <f t="shared" si="1"/>
        <v>24</v>
      </c>
      <c r="B69" s="442" t="s">
        <v>597</v>
      </c>
      <c r="C69" s="443" t="s">
        <v>597</v>
      </c>
      <c r="D69" s="443" t="s">
        <v>597</v>
      </c>
      <c r="E69" s="443" t="s">
        <v>597</v>
      </c>
      <c r="F69" s="443" t="s">
        <v>597</v>
      </c>
      <c r="G69" s="444" t="s">
        <v>597</v>
      </c>
      <c r="H69" s="442" t="s">
        <v>615</v>
      </c>
      <c r="I69" s="444" t="s">
        <v>615</v>
      </c>
      <c r="J69" s="294"/>
      <c r="K69" s="71" t="s">
        <v>646</v>
      </c>
      <c r="L69" s="263" t="s">
        <v>647</v>
      </c>
      <c r="M69" s="263" t="s">
        <v>648</v>
      </c>
      <c r="N69" s="263" t="s">
        <v>73</v>
      </c>
      <c r="O69" s="264">
        <v>45728</v>
      </c>
      <c r="P69" s="264">
        <v>47553</v>
      </c>
      <c r="Q69" s="283"/>
      <c r="R69" s="293"/>
    </row>
    <row r="70" spans="1:18" ht="13.5" customHeight="1" x14ac:dyDescent="0.25">
      <c r="A70" s="70">
        <f t="shared" si="1"/>
        <v>25</v>
      </c>
      <c r="B70" s="442" t="s">
        <v>598</v>
      </c>
      <c r="C70" s="443" t="s">
        <v>598</v>
      </c>
      <c r="D70" s="443" t="s">
        <v>598</v>
      </c>
      <c r="E70" s="443" t="s">
        <v>598</v>
      </c>
      <c r="F70" s="443" t="s">
        <v>598</v>
      </c>
      <c r="G70" s="444" t="s">
        <v>598</v>
      </c>
      <c r="H70" s="442" t="s">
        <v>616</v>
      </c>
      <c r="I70" s="444" t="s">
        <v>616</v>
      </c>
      <c r="J70" s="293"/>
      <c r="K70" s="71" t="s">
        <v>649</v>
      </c>
      <c r="L70" s="263" t="s">
        <v>573</v>
      </c>
      <c r="M70" s="263" t="s">
        <v>269</v>
      </c>
      <c r="N70" s="263" t="s">
        <v>650</v>
      </c>
      <c r="O70" s="264">
        <v>45807</v>
      </c>
      <c r="P70" s="264">
        <v>47998</v>
      </c>
      <c r="Q70" s="283"/>
      <c r="R70" s="293"/>
    </row>
    <row r="71" spans="1:18" s="292" customFormat="1" ht="14.25" customHeight="1" x14ac:dyDescent="0.25">
      <c r="A71" s="70">
        <f t="shared" si="1"/>
        <v>26</v>
      </c>
      <c r="B71" s="442" t="s">
        <v>599</v>
      </c>
      <c r="C71" s="443" t="s">
        <v>599</v>
      </c>
      <c r="D71" s="443" t="s">
        <v>599</v>
      </c>
      <c r="E71" s="443" t="s">
        <v>599</v>
      </c>
      <c r="F71" s="443" t="s">
        <v>599</v>
      </c>
      <c r="G71" s="444" t="s">
        <v>599</v>
      </c>
      <c r="H71" s="442" t="s">
        <v>617</v>
      </c>
      <c r="I71" s="444" t="s">
        <v>617</v>
      </c>
      <c r="J71" s="293"/>
      <c r="K71" s="71" t="s">
        <v>651</v>
      </c>
      <c r="L71" s="263" t="s">
        <v>622</v>
      </c>
      <c r="M71" s="263" t="s">
        <v>277</v>
      </c>
      <c r="N71" s="263" t="s">
        <v>652</v>
      </c>
      <c r="O71" s="264">
        <v>43333</v>
      </c>
      <c r="P71" s="264">
        <v>45159</v>
      </c>
      <c r="Q71" s="283" t="s">
        <v>653</v>
      </c>
    </row>
    <row r="72" spans="1:18" ht="16.5" customHeight="1" x14ac:dyDescent="0.25">
      <c r="A72" s="52"/>
      <c r="B72" s="41"/>
      <c r="C72" s="41"/>
      <c r="D72" s="41"/>
      <c r="E72" s="41"/>
      <c r="F72" s="41"/>
      <c r="G72" s="41"/>
      <c r="H72" s="32"/>
      <c r="I72" s="32"/>
      <c r="K72" s="41"/>
      <c r="L72" s="41"/>
      <c r="M72" s="32"/>
      <c r="N72" s="32"/>
      <c r="O72" s="108"/>
      <c r="P72" s="108"/>
    </row>
    <row r="73" spans="1:18" ht="24.75" customHeight="1" x14ac:dyDescent="0.35">
      <c r="A73" s="387" t="s">
        <v>19</v>
      </c>
      <c r="B73" s="387"/>
      <c r="C73" s="387"/>
      <c r="D73" s="484" t="str">
        <f>D37</f>
        <v>PETROBRAS/UNIDADE DE OPERAÇÕES DE EXPLORAÇÃO E PRODUÇÃO DECAMPOS</v>
      </c>
      <c r="E73" s="484"/>
      <c r="F73" s="484"/>
      <c r="G73" s="484"/>
      <c r="H73" s="484"/>
      <c r="I73" s="484"/>
      <c r="J73" s="1"/>
      <c r="K73" s="483" t="s">
        <v>21</v>
      </c>
      <c r="L73" s="483"/>
      <c r="M73" s="483"/>
      <c r="N73" s="483"/>
      <c r="O73" s="483"/>
      <c r="P73" s="483"/>
    </row>
    <row r="74" spans="1:18" ht="6" customHeight="1" x14ac:dyDescent="0.25">
      <c r="A74" s="1"/>
      <c r="B74" s="1"/>
      <c r="C74" s="1"/>
      <c r="D74" s="1"/>
      <c r="E74" s="1"/>
      <c r="F74" s="1"/>
      <c r="G74" s="1"/>
      <c r="H74" s="24"/>
      <c r="I74" s="24"/>
      <c r="J74" s="18"/>
      <c r="K74" s="18"/>
      <c r="L74" s="18"/>
      <c r="M74" s="18"/>
      <c r="N74" s="18"/>
      <c r="O74" s="18"/>
      <c r="P74" s="1"/>
    </row>
    <row r="75" spans="1:18" ht="18" customHeight="1" x14ac:dyDescent="0.25">
      <c r="A75" s="390" t="s">
        <v>5</v>
      </c>
      <c r="B75" s="418" t="str">
        <f>B39</f>
        <v>10</v>
      </c>
      <c r="C75" s="95"/>
      <c r="D75" s="364" t="s">
        <v>253</v>
      </c>
      <c r="E75" s="364"/>
      <c r="F75" s="364"/>
      <c r="G75" s="364"/>
      <c r="H75" s="364"/>
      <c r="I75" s="364"/>
      <c r="J75" s="1"/>
      <c r="K75" s="416" t="s">
        <v>122</v>
      </c>
      <c r="L75" s="416"/>
      <c r="M75" s="416"/>
      <c r="N75" s="416"/>
      <c r="O75" s="416"/>
      <c r="P75" s="416"/>
    </row>
    <row r="76" spans="1:18" ht="15" customHeight="1" x14ac:dyDescent="0.25">
      <c r="A76" s="390"/>
      <c r="B76" s="418"/>
      <c r="C76" s="95"/>
      <c r="D76" s="364" t="s">
        <v>7</v>
      </c>
      <c r="E76" s="364"/>
      <c r="F76" s="364"/>
      <c r="G76" s="364" t="s">
        <v>8</v>
      </c>
      <c r="H76" s="364"/>
      <c r="I76" s="364"/>
      <c r="J76" s="1"/>
      <c r="K76" s="1"/>
      <c r="L76" s="1"/>
      <c r="M76" s="1"/>
      <c r="N76" s="1"/>
      <c r="O76" s="1"/>
      <c r="P76" s="1"/>
    </row>
    <row r="77" spans="1:18" ht="15" customHeight="1" x14ac:dyDescent="0.3">
      <c r="A77" s="371" t="s">
        <v>4</v>
      </c>
      <c r="B77" s="371"/>
      <c r="C77" s="95"/>
      <c r="D77" s="11" t="s">
        <v>9</v>
      </c>
      <c r="E77" s="11" t="s">
        <v>10</v>
      </c>
      <c r="F77" s="11" t="s">
        <v>11</v>
      </c>
      <c r="G77" s="11" t="s">
        <v>9</v>
      </c>
      <c r="H77" s="11" t="s">
        <v>10</v>
      </c>
      <c r="I77" s="11" t="s">
        <v>11</v>
      </c>
      <c r="J77" s="1"/>
      <c r="K77" s="413" t="s">
        <v>124</v>
      </c>
      <c r="L77" s="413"/>
      <c r="M77" s="413"/>
      <c r="N77" s="413"/>
      <c r="O77" s="413"/>
      <c r="P77" s="413"/>
    </row>
    <row r="78" spans="1:18" ht="15" customHeight="1" x14ac:dyDescent="0.25">
      <c r="A78" s="414">
        <f>A42</f>
        <v>46112</v>
      </c>
      <c r="B78" s="414"/>
      <c r="C78" s="95"/>
      <c r="D78" s="26">
        <f t="shared" ref="D78:I78" si="2">D42</f>
        <v>1</v>
      </c>
      <c r="E78" s="26">
        <f t="shared" si="2"/>
        <v>1</v>
      </c>
      <c r="F78" s="26">
        <f t="shared" si="2"/>
        <v>2025</v>
      </c>
      <c r="G78" s="26">
        <f t="shared" si="2"/>
        <v>31</v>
      </c>
      <c r="H78" s="26">
        <f t="shared" si="2"/>
        <v>12</v>
      </c>
      <c r="I78" s="26">
        <f t="shared" si="2"/>
        <v>2025</v>
      </c>
      <c r="J78" s="1"/>
      <c r="K78" s="415" t="s">
        <v>24</v>
      </c>
      <c r="L78" s="415"/>
      <c r="M78" s="415"/>
      <c r="N78" s="415"/>
      <c r="O78" s="415"/>
      <c r="P78" s="415"/>
    </row>
    <row r="79" spans="1:18" ht="6" customHeight="1" x14ac:dyDescent="0.25">
      <c r="A79" s="1"/>
      <c r="B79" s="1"/>
      <c r="C79" s="1"/>
      <c r="D79" s="1"/>
      <c r="E79" s="1"/>
      <c r="F79" s="1"/>
      <c r="G79" s="1"/>
      <c r="H79" s="1"/>
      <c r="I79" s="1"/>
      <c r="J79" s="1"/>
      <c r="K79" s="1"/>
      <c r="L79" s="1"/>
      <c r="M79" s="1"/>
      <c r="N79" s="1"/>
      <c r="O79" s="24"/>
      <c r="P79" s="1"/>
    </row>
    <row r="80" spans="1:18" ht="13.8" x14ac:dyDescent="0.25">
      <c r="A80" s="1"/>
      <c r="B80" s="1"/>
      <c r="C80" s="1"/>
      <c r="D80" s="1"/>
      <c r="E80" s="1"/>
      <c r="F80" s="1"/>
      <c r="G80" s="1"/>
      <c r="H80" s="1"/>
      <c r="I80" s="1"/>
      <c r="J80" s="1"/>
      <c r="K80" s="24"/>
      <c r="L80" s="24"/>
      <c r="M80" s="24"/>
      <c r="N80" s="24"/>
      <c r="O80" s="1"/>
      <c r="P80" s="11" t="s">
        <v>104</v>
      </c>
    </row>
    <row r="81" spans="1:21" ht="6" customHeight="1" x14ac:dyDescent="0.25">
      <c r="P81" s="57"/>
    </row>
    <row r="82" spans="1:21" ht="13.8" x14ac:dyDescent="0.25">
      <c r="A82" s="416" t="s">
        <v>348</v>
      </c>
      <c r="B82" s="416"/>
      <c r="C82" s="416"/>
      <c r="D82" s="416"/>
      <c r="E82" s="416"/>
      <c r="F82" s="416"/>
      <c r="G82" s="416"/>
      <c r="H82" s="416"/>
      <c r="I82" s="416"/>
      <c r="J82" s="416"/>
      <c r="K82" s="416"/>
      <c r="L82" s="416"/>
      <c r="M82" s="416"/>
      <c r="N82" s="416"/>
      <c r="O82" s="416"/>
      <c r="P82" s="416"/>
    </row>
    <row r="83" spans="1:21" ht="15" customHeight="1" x14ac:dyDescent="0.25"/>
    <row r="84" spans="1:21" ht="13.8" x14ac:dyDescent="0.25">
      <c r="A84" s="417" t="s">
        <v>323</v>
      </c>
      <c r="B84" s="417"/>
      <c r="C84" s="417"/>
      <c r="D84" s="417"/>
      <c r="E84" s="417"/>
      <c r="F84" s="417"/>
      <c r="G84" s="417"/>
      <c r="H84" s="417"/>
      <c r="I84" s="417"/>
      <c r="J84" s="24"/>
      <c r="K84" s="417" t="s">
        <v>324</v>
      </c>
      <c r="L84" s="417"/>
      <c r="M84" s="417"/>
      <c r="N84" s="417"/>
      <c r="O84" s="417"/>
      <c r="P84" s="417"/>
      <c r="Q84" s="417"/>
    </row>
    <row r="85" spans="1:21" ht="13.05" customHeight="1" x14ac:dyDescent="0.25">
      <c r="A85" s="364" t="s">
        <v>36</v>
      </c>
      <c r="B85" s="364" t="s">
        <v>178</v>
      </c>
      <c r="C85" s="364"/>
      <c r="D85" s="364"/>
      <c r="E85" s="364"/>
      <c r="F85" s="364"/>
      <c r="G85" s="364"/>
      <c r="H85" s="364" t="s">
        <v>325</v>
      </c>
      <c r="I85" s="364"/>
      <c r="J85" s="24"/>
      <c r="K85" s="364" t="s">
        <v>234</v>
      </c>
      <c r="L85" s="412" t="s">
        <v>326</v>
      </c>
      <c r="M85" s="364" t="s">
        <v>259</v>
      </c>
      <c r="N85" s="412" t="s">
        <v>349</v>
      </c>
      <c r="O85" s="364" t="s">
        <v>328</v>
      </c>
      <c r="P85" s="364"/>
      <c r="Q85" s="482" t="s">
        <v>329</v>
      </c>
    </row>
    <row r="86" spans="1:21" ht="13.8" x14ac:dyDescent="0.25">
      <c r="A86" s="364"/>
      <c r="B86" s="364"/>
      <c r="C86" s="364"/>
      <c r="D86" s="364"/>
      <c r="E86" s="364"/>
      <c r="F86" s="364"/>
      <c r="G86" s="364"/>
      <c r="H86" s="364"/>
      <c r="I86" s="364"/>
      <c r="J86" s="1"/>
      <c r="K86" s="364"/>
      <c r="L86" s="412"/>
      <c r="M86" s="364"/>
      <c r="N86" s="412"/>
      <c r="O86" s="107" t="s">
        <v>330</v>
      </c>
      <c r="P86" s="107" t="s">
        <v>331</v>
      </c>
      <c r="Q86" s="482"/>
    </row>
    <row r="87" spans="1:21" s="288" customFormat="1" ht="13.8" x14ac:dyDescent="0.25">
      <c r="A87" s="70">
        <v>27</v>
      </c>
      <c r="B87" s="442" t="s">
        <v>654</v>
      </c>
      <c r="C87" s="443" t="s">
        <v>654</v>
      </c>
      <c r="D87" s="443" t="s">
        <v>654</v>
      </c>
      <c r="E87" s="443" t="s">
        <v>654</v>
      </c>
      <c r="F87" s="443" t="s">
        <v>654</v>
      </c>
      <c r="G87" s="481" t="s">
        <v>654</v>
      </c>
      <c r="H87" s="443" t="s">
        <v>665</v>
      </c>
      <c r="I87" s="444" t="s">
        <v>665</v>
      </c>
      <c r="J87" s="17"/>
      <c r="K87" s="71" t="s">
        <v>675</v>
      </c>
      <c r="L87" s="263" t="s">
        <v>573</v>
      </c>
      <c r="M87" s="263" t="s">
        <v>269</v>
      </c>
      <c r="N87" s="263" t="s">
        <v>343</v>
      </c>
      <c r="O87" s="264">
        <v>44833</v>
      </c>
      <c r="P87" s="264">
        <v>47025</v>
      </c>
      <c r="Q87" s="283"/>
    </row>
    <row r="88" spans="1:21" ht="13.5" customHeight="1" x14ac:dyDescent="0.25">
      <c r="A88" s="70">
        <f>A87+1</f>
        <v>28</v>
      </c>
      <c r="B88" s="442" t="s">
        <v>655</v>
      </c>
      <c r="C88" s="443" t="s">
        <v>655</v>
      </c>
      <c r="D88" s="443" t="s">
        <v>655</v>
      </c>
      <c r="E88" s="443" t="s">
        <v>655</v>
      </c>
      <c r="F88" s="443" t="s">
        <v>655</v>
      </c>
      <c r="G88" s="481" t="s">
        <v>655</v>
      </c>
      <c r="H88" s="486" t="s">
        <v>666</v>
      </c>
      <c r="I88" s="487" t="s">
        <v>666</v>
      </c>
      <c r="J88" s="17"/>
      <c r="K88" s="291" t="s">
        <v>676</v>
      </c>
      <c r="L88" s="291" t="s">
        <v>639</v>
      </c>
      <c r="M88" s="291" t="s">
        <v>274</v>
      </c>
      <c r="N88" s="291" t="s">
        <v>339</v>
      </c>
      <c r="O88" s="264">
        <v>44972</v>
      </c>
      <c r="P88" s="264">
        <v>46067</v>
      </c>
      <c r="Q88" s="308"/>
    </row>
    <row r="89" spans="1:21" s="288" customFormat="1" ht="13.5" customHeight="1" x14ac:dyDescent="0.25">
      <c r="A89" s="70">
        <f t="shared" ref="A89:A100" si="3">A88+1</f>
        <v>29</v>
      </c>
      <c r="B89" s="474" t="s">
        <v>655</v>
      </c>
      <c r="C89" s="475" t="s">
        <v>655</v>
      </c>
      <c r="D89" s="475" t="s">
        <v>655</v>
      </c>
      <c r="E89" s="475" t="s">
        <v>655</v>
      </c>
      <c r="F89" s="475" t="s">
        <v>655</v>
      </c>
      <c r="G89" s="476" t="s">
        <v>655</v>
      </c>
      <c r="H89" s="477" t="s">
        <v>666</v>
      </c>
      <c r="I89" s="477" t="s">
        <v>666</v>
      </c>
      <c r="J89" s="17"/>
      <c r="K89" s="295" t="s">
        <v>677</v>
      </c>
      <c r="L89" s="295" t="s">
        <v>639</v>
      </c>
      <c r="M89" s="295" t="s">
        <v>274</v>
      </c>
      <c r="N89" s="295" t="s">
        <v>343</v>
      </c>
      <c r="O89" s="264">
        <v>45107</v>
      </c>
      <c r="P89" s="264">
        <v>46203</v>
      </c>
      <c r="Q89" s="309"/>
    </row>
    <row r="90" spans="1:21" ht="13.5" customHeight="1" x14ac:dyDescent="0.25">
      <c r="A90" s="70">
        <f t="shared" si="3"/>
        <v>30</v>
      </c>
      <c r="B90" s="474" t="s">
        <v>656</v>
      </c>
      <c r="C90" s="475" t="s">
        <v>656</v>
      </c>
      <c r="D90" s="475" t="s">
        <v>656</v>
      </c>
      <c r="E90" s="475" t="s">
        <v>656</v>
      </c>
      <c r="F90" s="475" t="s">
        <v>656</v>
      </c>
      <c r="G90" s="476" t="s">
        <v>656</v>
      </c>
      <c r="H90" s="477" t="s">
        <v>667</v>
      </c>
      <c r="I90" s="477" t="s">
        <v>667</v>
      </c>
      <c r="J90" s="348"/>
      <c r="K90" s="295" t="s">
        <v>678</v>
      </c>
      <c r="L90" s="295" t="s">
        <v>577</v>
      </c>
      <c r="M90" s="295" t="s">
        <v>274</v>
      </c>
      <c r="N90" s="295" t="s">
        <v>71</v>
      </c>
      <c r="O90" s="264">
        <v>44089</v>
      </c>
      <c r="P90" s="264">
        <v>46279</v>
      </c>
      <c r="Q90" s="309"/>
    </row>
    <row r="91" spans="1:21" ht="13.5" customHeight="1" x14ac:dyDescent="0.25">
      <c r="A91" s="70">
        <f t="shared" si="3"/>
        <v>31</v>
      </c>
      <c r="B91" s="474" t="s">
        <v>657</v>
      </c>
      <c r="C91" s="475" t="s">
        <v>657</v>
      </c>
      <c r="D91" s="475" t="s">
        <v>657</v>
      </c>
      <c r="E91" s="475" t="s">
        <v>657</v>
      </c>
      <c r="F91" s="475" t="s">
        <v>657</v>
      </c>
      <c r="G91" s="476" t="s">
        <v>657</v>
      </c>
      <c r="H91" s="477" t="s">
        <v>668</v>
      </c>
      <c r="I91" s="477" t="s">
        <v>668</v>
      </c>
      <c r="J91" s="17"/>
      <c r="K91" s="295" t="s">
        <v>679</v>
      </c>
      <c r="L91" s="295" t="s">
        <v>573</v>
      </c>
      <c r="M91" s="295" t="s">
        <v>269</v>
      </c>
      <c r="N91" s="295" t="s">
        <v>345</v>
      </c>
      <c r="O91" s="264">
        <v>45272</v>
      </c>
      <c r="P91" s="264">
        <v>48560</v>
      </c>
      <c r="Q91" s="309"/>
    </row>
    <row r="92" spans="1:21" s="288" customFormat="1" ht="13.5" customHeight="1" x14ac:dyDescent="0.25">
      <c r="A92" s="70">
        <f t="shared" si="3"/>
        <v>32</v>
      </c>
      <c r="B92" s="474" t="s">
        <v>658</v>
      </c>
      <c r="C92" s="475" t="s">
        <v>658</v>
      </c>
      <c r="D92" s="475" t="s">
        <v>658</v>
      </c>
      <c r="E92" s="475" t="s">
        <v>658</v>
      </c>
      <c r="F92" s="475" t="s">
        <v>658</v>
      </c>
      <c r="G92" s="476" t="s">
        <v>658</v>
      </c>
      <c r="H92" s="477" t="s">
        <v>669</v>
      </c>
      <c r="I92" s="477" t="s">
        <v>669</v>
      </c>
      <c r="J92" s="17"/>
      <c r="K92" s="295" t="s">
        <v>680</v>
      </c>
      <c r="L92" s="295" t="s">
        <v>573</v>
      </c>
      <c r="M92" s="295" t="s">
        <v>269</v>
      </c>
      <c r="N92" s="295" t="s">
        <v>60</v>
      </c>
      <c r="O92" s="264">
        <v>44613</v>
      </c>
      <c r="P92" s="264">
        <v>46804</v>
      </c>
      <c r="Q92" s="309"/>
    </row>
    <row r="93" spans="1:21" s="288" customFormat="1" ht="13.5" customHeight="1" x14ac:dyDescent="0.25">
      <c r="A93" s="70">
        <f t="shared" si="3"/>
        <v>33</v>
      </c>
      <c r="B93" s="474" t="s">
        <v>659</v>
      </c>
      <c r="C93" s="475" t="s">
        <v>659</v>
      </c>
      <c r="D93" s="475" t="s">
        <v>659</v>
      </c>
      <c r="E93" s="475" t="s">
        <v>659</v>
      </c>
      <c r="F93" s="475" t="s">
        <v>659</v>
      </c>
      <c r="G93" s="476" t="s">
        <v>659</v>
      </c>
      <c r="H93" s="477" t="s">
        <v>670</v>
      </c>
      <c r="I93" s="477" t="s">
        <v>670</v>
      </c>
      <c r="J93" s="17"/>
      <c r="K93" s="295" t="s">
        <v>681</v>
      </c>
      <c r="L93" s="295" t="s">
        <v>624</v>
      </c>
      <c r="M93" s="295" t="s">
        <v>269</v>
      </c>
      <c r="N93" s="295" t="s">
        <v>79</v>
      </c>
      <c r="O93" s="264">
        <v>44532</v>
      </c>
      <c r="P93" s="264">
        <v>46358</v>
      </c>
      <c r="Q93" s="309"/>
    </row>
    <row r="94" spans="1:21" s="288" customFormat="1" ht="13.5" customHeight="1" x14ac:dyDescent="0.25">
      <c r="A94" s="70">
        <f t="shared" si="3"/>
        <v>34</v>
      </c>
      <c r="B94" s="474" t="s">
        <v>660</v>
      </c>
      <c r="C94" s="475" t="s">
        <v>660</v>
      </c>
      <c r="D94" s="475" t="s">
        <v>660</v>
      </c>
      <c r="E94" s="475" t="s">
        <v>660</v>
      </c>
      <c r="F94" s="475" t="s">
        <v>660</v>
      </c>
      <c r="G94" s="476" t="s">
        <v>660</v>
      </c>
      <c r="H94" s="477" t="s">
        <v>671</v>
      </c>
      <c r="I94" s="477" t="s">
        <v>671</v>
      </c>
      <c r="J94" s="17"/>
      <c r="K94" s="295" t="s">
        <v>682</v>
      </c>
      <c r="L94" s="295" t="s">
        <v>573</v>
      </c>
      <c r="M94" s="295" t="s">
        <v>269</v>
      </c>
      <c r="N94" s="295" t="s">
        <v>345</v>
      </c>
      <c r="O94" s="264">
        <v>44739</v>
      </c>
      <c r="P94" s="264">
        <v>46931</v>
      </c>
      <c r="Q94" s="309"/>
    </row>
    <row r="95" spans="1:21" ht="13.8" x14ac:dyDescent="0.25">
      <c r="A95" s="70">
        <f t="shared" si="3"/>
        <v>35</v>
      </c>
      <c r="B95" s="474" t="s">
        <v>661</v>
      </c>
      <c r="C95" s="475" t="s">
        <v>661</v>
      </c>
      <c r="D95" s="475" t="s">
        <v>661</v>
      </c>
      <c r="E95" s="475" t="s">
        <v>661</v>
      </c>
      <c r="F95" s="475" t="s">
        <v>661</v>
      </c>
      <c r="G95" s="476" t="s">
        <v>661</v>
      </c>
      <c r="H95" s="477" t="s">
        <v>672</v>
      </c>
      <c r="I95" s="477" t="s">
        <v>672</v>
      </c>
      <c r="J95" s="348"/>
      <c r="K95" s="295" t="s">
        <v>683</v>
      </c>
      <c r="L95" s="295" t="s">
        <v>624</v>
      </c>
      <c r="M95" s="295" t="s">
        <v>264</v>
      </c>
      <c r="N95" s="295" t="s">
        <v>60</v>
      </c>
      <c r="O95" s="264">
        <v>45877</v>
      </c>
      <c r="P95" s="264">
        <v>46242</v>
      </c>
      <c r="Q95" s="309"/>
    </row>
    <row r="96" spans="1:21" ht="13.5" customHeight="1" x14ac:dyDescent="0.25">
      <c r="A96" s="70">
        <f t="shared" si="3"/>
        <v>36</v>
      </c>
      <c r="B96" s="474" t="s">
        <v>661</v>
      </c>
      <c r="C96" s="475" t="s">
        <v>661</v>
      </c>
      <c r="D96" s="475" t="s">
        <v>661</v>
      </c>
      <c r="E96" s="475" t="s">
        <v>661</v>
      </c>
      <c r="F96" s="475" t="s">
        <v>661</v>
      </c>
      <c r="G96" s="476" t="s">
        <v>661</v>
      </c>
      <c r="H96" s="477" t="s">
        <v>672</v>
      </c>
      <c r="I96" s="477" t="s">
        <v>672</v>
      </c>
      <c r="J96" s="17"/>
      <c r="K96" s="295" t="s">
        <v>684</v>
      </c>
      <c r="L96" s="295" t="s">
        <v>577</v>
      </c>
      <c r="M96" s="295" t="s">
        <v>264</v>
      </c>
      <c r="N96" s="295" t="s">
        <v>60</v>
      </c>
      <c r="O96" s="264">
        <v>45513</v>
      </c>
      <c r="P96" s="264">
        <v>45878</v>
      </c>
      <c r="Q96" s="310" t="s">
        <v>790</v>
      </c>
      <c r="S96" s="286"/>
      <c r="T96" s="286"/>
      <c r="U96" s="287"/>
    </row>
    <row r="97" spans="1:17" ht="13.5" customHeight="1" x14ac:dyDescent="0.25">
      <c r="A97" s="70">
        <f t="shared" si="3"/>
        <v>37</v>
      </c>
      <c r="B97" s="442" t="s">
        <v>662</v>
      </c>
      <c r="C97" s="443" t="s">
        <v>662</v>
      </c>
      <c r="D97" s="443" t="s">
        <v>662</v>
      </c>
      <c r="E97" s="443" t="s">
        <v>662</v>
      </c>
      <c r="F97" s="443" t="s">
        <v>662</v>
      </c>
      <c r="G97" s="481" t="s">
        <v>662</v>
      </c>
      <c r="H97" s="477" t="s">
        <v>673</v>
      </c>
      <c r="I97" s="477" t="s">
        <v>673</v>
      </c>
      <c r="J97" s="17"/>
      <c r="K97" s="295" t="s">
        <v>685</v>
      </c>
      <c r="L97" s="295" t="s">
        <v>686</v>
      </c>
      <c r="M97" s="295" t="s">
        <v>264</v>
      </c>
      <c r="N97" s="295" t="s">
        <v>71</v>
      </c>
      <c r="O97" s="264">
        <v>46020</v>
      </c>
      <c r="P97" s="264">
        <v>46568</v>
      </c>
      <c r="Q97" s="283"/>
    </row>
    <row r="98" spans="1:17" s="288" customFormat="1" ht="26.4" x14ac:dyDescent="0.25">
      <c r="A98" s="70">
        <f t="shared" si="3"/>
        <v>38</v>
      </c>
      <c r="B98" s="478" t="s">
        <v>662</v>
      </c>
      <c r="C98" s="479" t="s">
        <v>662</v>
      </c>
      <c r="D98" s="479" t="s">
        <v>662</v>
      </c>
      <c r="E98" s="479" t="s">
        <v>662</v>
      </c>
      <c r="F98" s="479" t="s">
        <v>662</v>
      </c>
      <c r="G98" s="485" t="s">
        <v>662</v>
      </c>
      <c r="H98" s="477" t="s">
        <v>673</v>
      </c>
      <c r="I98" s="477" t="s">
        <v>673</v>
      </c>
      <c r="J98" s="17"/>
      <c r="K98" s="69" t="s">
        <v>687</v>
      </c>
      <c r="L98" s="69" t="s">
        <v>686</v>
      </c>
      <c r="M98" s="69" t="s">
        <v>264</v>
      </c>
      <c r="N98" s="69" t="s">
        <v>71</v>
      </c>
      <c r="O98" s="264">
        <v>45407</v>
      </c>
      <c r="P98" s="264">
        <v>45716</v>
      </c>
      <c r="Q98" s="283" t="s">
        <v>688</v>
      </c>
    </row>
    <row r="99" spans="1:17" ht="13.5" customHeight="1" x14ac:dyDescent="0.25">
      <c r="A99" s="70">
        <f t="shared" si="3"/>
        <v>39</v>
      </c>
      <c r="B99" s="442" t="s">
        <v>663</v>
      </c>
      <c r="C99" s="443" t="s">
        <v>663</v>
      </c>
      <c r="D99" s="443" t="s">
        <v>663</v>
      </c>
      <c r="E99" s="443" t="s">
        <v>663</v>
      </c>
      <c r="F99" s="443" t="s">
        <v>663</v>
      </c>
      <c r="G99" s="481" t="s">
        <v>663</v>
      </c>
      <c r="H99" s="477" t="s">
        <v>674</v>
      </c>
      <c r="I99" s="477" t="s">
        <v>674</v>
      </c>
      <c r="J99" s="349"/>
      <c r="K99" s="285" t="s">
        <v>689</v>
      </c>
      <c r="L99" s="71" t="s">
        <v>690</v>
      </c>
      <c r="M99" s="71" t="s">
        <v>691</v>
      </c>
      <c r="N99" s="71" t="s">
        <v>60</v>
      </c>
      <c r="O99" s="264">
        <v>45229</v>
      </c>
      <c r="P99" s="264">
        <v>46325</v>
      </c>
      <c r="Q99" s="283"/>
    </row>
    <row r="100" spans="1:17" ht="13.5" customHeight="1" x14ac:dyDescent="0.25">
      <c r="A100" s="70">
        <f t="shared" si="3"/>
        <v>40</v>
      </c>
      <c r="B100" s="442" t="s">
        <v>664</v>
      </c>
      <c r="C100" s="443" t="s">
        <v>664</v>
      </c>
      <c r="D100" s="443" t="s">
        <v>664</v>
      </c>
      <c r="E100" s="443" t="s">
        <v>664</v>
      </c>
      <c r="F100" s="443" t="s">
        <v>664</v>
      </c>
      <c r="G100" s="481" t="s">
        <v>664</v>
      </c>
      <c r="H100" s="477" t="s">
        <v>611</v>
      </c>
      <c r="I100" s="477" t="s">
        <v>611</v>
      </c>
      <c r="J100" s="293"/>
      <c r="K100" s="71" t="s">
        <v>692</v>
      </c>
      <c r="L100" s="263" t="s">
        <v>693</v>
      </c>
      <c r="M100" s="263" t="s">
        <v>269</v>
      </c>
      <c r="N100" s="263" t="s">
        <v>694</v>
      </c>
      <c r="O100" s="264">
        <v>42576</v>
      </c>
      <c r="P100" s="264">
        <v>46228</v>
      </c>
      <c r="Q100" s="283"/>
    </row>
    <row r="101" spans="1:17" ht="16.5" customHeight="1" x14ac:dyDescent="0.25"/>
    <row r="102" spans="1:17" ht="16.5" customHeight="1" x14ac:dyDescent="0.35">
      <c r="A102" s="387" t="s">
        <v>19</v>
      </c>
      <c r="B102" s="387"/>
      <c r="C102" s="387"/>
      <c r="D102" s="484" t="str">
        <f>D73</f>
        <v>PETROBRAS/UNIDADE DE OPERAÇÕES DE EXPLORAÇÃO E PRODUÇÃO DECAMPOS</v>
      </c>
      <c r="E102" s="484"/>
      <c r="F102" s="484"/>
      <c r="G102" s="484"/>
      <c r="H102" s="484"/>
      <c r="I102" s="484"/>
      <c r="J102" s="1"/>
      <c r="K102" s="483" t="s">
        <v>163</v>
      </c>
      <c r="L102" s="483"/>
      <c r="M102" s="483"/>
      <c r="N102" s="483"/>
      <c r="O102" s="483"/>
      <c r="P102" s="483"/>
    </row>
    <row r="103" spans="1:17" ht="6" customHeight="1" x14ac:dyDescent="0.25">
      <c r="A103" s="1"/>
      <c r="B103" s="1"/>
      <c r="C103" s="1"/>
      <c r="D103" s="1"/>
      <c r="E103" s="1"/>
      <c r="F103" s="1"/>
      <c r="G103" s="1"/>
      <c r="H103" s="24"/>
      <c r="I103" s="24"/>
      <c r="J103" s="18"/>
      <c r="K103" s="18"/>
      <c r="L103" s="18"/>
      <c r="M103" s="18"/>
      <c r="N103" s="18"/>
      <c r="O103" s="18"/>
      <c r="P103" s="1"/>
    </row>
    <row r="104" spans="1:17" ht="13.8" x14ac:dyDescent="0.25">
      <c r="A104" s="390" t="s">
        <v>5</v>
      </c>
      <c r="B104" s="418" t="str">
        <f>B75</f>
        <v>10</v>
      </c>
      <c r="C104" s="95"/>
      <c r="D104" s="364" t="s">
        <v>164</v>
      </c>
      <c r="E104" s="364"/>
      <c r="F104" s="364"/>
      <c r="G104" s="364"/>
      <c r="H104" s="364"/>
      <c r="I104" s="364"/>
      <c r="J104" s="1"/>
      <c r="K104" s="416" t="s">
        <v>122</v>
      </c>
      <c r="L104" s="416"/>
      <c r="M104" s="416"/>
      <c r="N104" s="416"/>
      <c r="O104" s="416"/>
      <c r="P104" s="416"/>
    </row>
    <row r="105" spans="1:17" ht="13.8" x14ac:dyDescent="0.25">
      <c r="A105" s="390"/>
      <c r="B105" s="418"/>
      <c r="C105" s="95"/>
      <c r="D105" s="364" t="s">
        <v>7</v>
      </c>
      <c r="E105" s="364"/>
      <c r="F105" s="364"/>
      <c r="G105" s="364" t="s">
        <v>8</v>
      </c>
      <c r="H105" s="364"/>
      <c r="I105" s="364"/>
      <c r="J105" s="1"/>
      <c r="K105" s="1"/>
      <c r="L105" s="1"/>
      <c r="M105" s="1"/>
      <c r="N105" s="1"/>
      <c r="O105" s="1"/>
      <c r="P105" s="1"/>
    </row>
    <row r="106" spans="1:17" ht="13.8" x14ac:dyDescent="0.3">
      <c r="A106" s="371" t="s">
        <v>4</v>
      </c>
      <c r="B106" s="371"/>
      <c r="C106" s="95"/>
      <c r="D106" s="11" t="s">
        <v>9</v>
      </c>
      <c r="E106" s="11" t="s">
        <v>10</v>
      </c>
      <c r="F106" s="11" t="s">
        <v>11</v>
      </c>
      <c r="G106" s="11" t="s">
        <v>9</v>
      </c>
      <c r="H106" s="11" t="s">
        <v>10</v>
      </c>
      <c r="I106" s="11" t="s">
        <v>11</v>
      </c>
      <c r="J106" s="1"/>
      <c r="K106" s="413" t="s">
        <v>124</v>
      </c>
      <c r="L106" s="413"/>
      <c r="M106" s="413"/>
      <c r="N106" s="413"/>
      <c r="O106" s="413"/>
      <c r="P106" s="413"/>
    </row>
    <row r="107" spans="1:17" ht="13.8" x14ac:dyDescent="0.25">
      <c r="A107" s="414">
        <f>A78</f>
        <v>46112</v>
      </c>
      <c r="B107" s="414"/>
      <c r="C107" s="95"/>
      <c r="D107" s="26">
        <f t="shared" ref="D107:I107" si="4">D78</f>
        <v>1</v>
      </c>
      <c r="E107" s="26">
        <f t="shared" si="4"/>
        <v>1</v>
      </c>
      <c r="F107" s="26">
        <f t="shared" si="4"/>
        <v>2025</v>
      </c>
      <c r="G107" s="26">
        <f t="shared" si="4"/>
        <v>31</v>
      </c>
      <c r="H107" s="26">
        <f t="shared" si="4"/>
        <v>12</v>
      </c>
      <c r="I107" s="26">
        <f t="shared" si="4"/>
        <v>2025</v>
      </c>
      <c r="J107" s="1"/>
      <c r="K107" s="415" t="s">
        <v>24</v>
      </c>
      <c r="L107" s="415"/>
      <c r="M107" s="415"/>
      <c r="N107" s="415"/>
      <c r="O107" s="415"/>
      <c r="P107" s="415"/>
    </row>
    <row r="108" spans="1:17" ht="6" customHeight="1" x14ac:dyDescent="0.25">
      <c r="A108" s="1"/>
      <c r="B108" s="1"/>
      <c r="C108" s="1"/>
      <c r="D108" s="1"/>
      <c r="E108" s="1"/>
      <c r="F108" s="1"/>
      <c r="G108" s="1"/>
      <c r="H108" s="1"/>
      <c r="I108" s="1"/>
      <c r="J108" s="1"/>
      <c r="K108" s="1"/>
      <c r="L108" s="1"/>
      <c r="M108" s="1"/>
      <c r="N108" s="1"/>
      <c r="O108" s="24"/>
      <c r="P108" s="1"/>
    </row>
    <row r="109" spans="1:17" ht="13.8" x14ac:dyDescent="0.25">
      <c r="A109" s="1"/>
      <c r="B109" s="1"/>
      <c r="C109" s="1"/>
      <c r="D109" s="1"/>
      <c r="E109" s="1"/>
      <c r="F109" s="1"/>
      <c r="G109" s="1"/>
      <c r="H109" s="1"/>
      <c r="I109" s="1"/>
      <c r="J109" s="1"/>
      <c r="K109" s="24"/>
      <c r="L109" s="24"/>
      <c r="M109" s="24"/>
      <c r="N109" s="24"/>
      <c r="O109" s="1"/>
      <c r="P109" s="11" t="s">
        <v>110</v>
      </c>
    </row>
    <row r="110" spans="1:17" ht="6" customHeight="1" x14ac:dyDescent="0.25">
      <c r="P110" s="57"/>
    </row>
    <row r="111" spans="1:17" ht="13.8" x14ac:dyDescent="0.25">
      <c r="A111" s="416" t="s">
        <v>348</v>
      </c>
      <c r="B111" s="416"/>
      <c r="C111" s="416"/>
      <c r="D111" s="416"/>
      <c r="E111" s="416"/>
      <c r="F111" s="416"/>
      <c r="G111" s="416"/>
      <c r="H111" s="416"/>
      <c r="I111" s="416"/>
      <c r="J111" s="416"/>
      <c r="K111" s="416"/>
      <c r="L111" s="416"/>
      <c r="M111" s="416"/>
      <c r="N111" s="416"/>
      <c r="O111" s="416"/>
      <c r="P111" s="416"/>
      <c r="Q111" s="416"/>
    </row>
    <row r="113" spans="1:17" ht="13.8" x14ac:dyDescent="0.25">
      <c r="A113" s="417" t="s">
        <v>323</v>
      </c>
      <c r="B113" s="417"/>
      <c r="C113" s="417"/>
      <c r="D113" s="417"/>
      <c r="E113" s="417"/>
      <c r="F113" s="417"/>
      <c r="G113" s="417"/>
      <c r="H113" s="417"/>
      <c r="I113" s="417"/>
      <c r="J113" s="24"/>
      <c r="K113" s="417" t="s">
        <v>324</v>
      </c>
      <c r="L113" s="417"/>
      <c r="M113" s="417"/>
      <c r="N113" s="417"/>
      <c r="O113" s="417"/>
      <c r="P113" s="417"/>
      <c r="Q113" s="417"/>
    </row>
    <row r="114" spans="1:17" ht="13.05" customHeight="1" x14ac:dyDescent="0.25">
      <c r="A114" s="364" t="s">
        <v>36</v>
      </c>
      <c r="B114" s="364" t="s">
        <v>178</v>
      </c>
      <c r="C114" s="364"/>
      <c r="D114" s="364"/>
      <c r="E114" s="364"/>
      <c r="F114" s="364"/>
      <c r="G114" s="364"/>
      <c r="H114" s="364" t="s">
        <v>325</v>
      </c>
      <c r="I114" s="364"/>
      <c r="J114" s="24"/>
      <c r="K114" s="364" t="s">
        <v>234</v>
      </c>
      <c r="L114" s="412" t="s">
        <v>326</v>
      </c>
      <c r="M114" s="364" t="s">
        <v>259</v>
      </c>
      <c r="N114" s="412" t="s">
        <v>349</v>
      </c>
      <c r="O114" s="390" t="s">
        <v>328</v>
      </c>
      <c r="P114" s="390"/>
      <c r="Q114" s="482" t="s">
        <v>329</v>
      </c>
    </row>
    <row r="115" spans="1:17" ht="13.8" x14ac:dyDescent="0.25">
      <c r="A115" s="364"/>
      <c r="B115" s="364"/>
      <c r="C115" s="364"/>
      <c r="D115" s="364"/>
      <c r="E115" s="364"/>
      <c r="F115" s="364"/>
      <c r="G115" s="364"/>
      <c r="H115" s="364"/>
      <c r="I115" s="364"/>
      <c r="J115" s="1"/>
      <c r="K115" s="364"/>
      <c r="L115" s="412"/>
      <c r="M115" s="364"/>
      <c r="N115" s="412"/>
      <c r="O115" s="107" t="s">
        <v>330</v>
      </c>
      <c r="P115" s="109" t="s">
        <v>331</v>
      </c>
      <c r="Q115" s="482"/>
    </row>
    <row r="116" spans="1:17" s="292" customFormat="1" ht="13.8" x14ac:dyDescent="0.25">
      <c r="A116" s="70">
        <v>41</v>
      </c>
      <c r="B116" s="442" t="s">
        <v>695</v>
      </c>
      <c r="C116" s="443" t="s">
        <v>695</v>
      </c>
      <c r="D116" s="443" t="s">
        <v>695</v>
      </c>
      <c r="E116" s="443" t="s">
        <v>695</v>
      </c>
      <c r="F116" s="443" t="s">
        <v>695</v>
      </c>
      <c r="G116" s="444" t="s">
        <v>695</v>
      </c>
      <c r="H116" s="442" t="s">
        <v>712</v>
      </c>
      <c r="I116" s="444" t="s">
        <v>712</v>
      </c>
      <c r="J116" s="17"/>
      <c r="K116" s="71">
        <v>7008716</v>
      </c>
      <c r="L116" s="71" t="s">
        <v>622</v>
      </c>
      <c r="M116" s="71" t="s">
        <v>277</v>
      </c>
      <c r="N116" s="71" t="s">
        <v>64</v>
      </c>
      <c r="O116" s="103">
        <v>45367</v>
      </c>
      <c r="P116" s="262">
        <v>46017</v>
      </c>
      <c r="Q116" s="283" t="s">
        <v>728</v>
      </c>
    </row>
    <row r="117" spans="1:17" s="292" customFormat="1" ht="13.8" x14ac:dyDescent="0.25">
      <c r="A117" s="70">
        <f>A116+1</f>
        <v>42</v>
      </c>
      <c r="B117" s="442" t="s">
        <v>696</v>
      </c>
      <c r="C117" s="443" t="s">
        <v>696</v>
      </c>
      <c r="D117" s="443" t="s">
        <v>696</v>
      </c>
      <c r="E117" s="443" t="s">
        <v>696</v>
      </c>
      <c r="F117" s="443" t="s">
        <v>696</v>
      </c>
      <c r="G117" s="444" t="s">
        <v>696</v>
      </c>
      <c r="H117" s="442" t="s">
        <v>713</v>
      </c>
      <c r="I117" s="444" t="s">
        <v>713</v>
      </c>
      <c r="J117" s="17"/>
      <c r="K117" s="71" t="s">
        <v>729</v>
      </c>
      <c r="L117" s="71" t="s">
        <v>573</v>
      </c>
      <c r="M117" s="71" t="s">
        <v>269</v>
      </c>
      <c r="N117" s="71" t="s">
        <v>339</v>
      </c>
      <c r="O117" s="103">
        <v>43969</v>
      </c>
      <c r="P117" s="262">
        <v>46160</v>
      </c>
      <c r="Q117" s="283"/>
    </row>
    <row r="118" spans="1:17" s="292" customFormat="1" ht="13.8" x14ac:dyDescent="0.25">
      <c r="A118" s="70">
        <f t="shared" ref="A118:A139" si="5">A117+1</f>
        <v>43</v>
      </c>
      <c r="B118" s="442" t="s">
        <v>697</v>
      </c>
      <c r="C118" s="443" t="s">
        <v>697</v>
      </c>
      <c r="D118" s="443" t="s">
        <v>697</v>
      </c>
      <c r="E118" s="443" t="s">
        <v>697</v>
      </c>
      <c r="F118" s="443" t="s">
        <v>697</v>
      </c>
      <c r="G118" s="444" t="s">
        <v>697</v>
      </c>
      <c r="H118" s="442" t="s">
        <v>712</v>
      </c>
      <c r="I118" s="444" t="s">
        <v>712</v>
      </c>
      <c r="J118" s="17"/>
      <c r="K118" s="71" t="s">
        <v>730</v>
      </c>
      <c r="L118" s="71" t="s">
        <v>622</v>
      </c>
      <c r="M118" s="71" t="s">
        <v>277</v>
      </c>
      <c r="N118" s="71" t="s">
        <v>339</v>
      </c>
      <c r="O118" s="103">
        <v>44923</v>
      </c>
      <c r="P118" s="103">
        <v>46749</v>
      </c>
      <c r="Q118" s="283"/>
    </row>
    <row r="119" spans="1:17" s="292" customFormat="1" ht="13.8" x14ac:dyDescent="0.25">
      <c r="A119" s="70">
        <f t="shared" si="5"/>
        <v>44</v>
      </c>
      <c r="B119" s="442" t="s">
        <v>698</v>
      </c>
      <c r="C119" s="443" t="s">
        <v>698</v>
      </c>
      <c r="D119" s="443" t="s">
        <v>698</v>
      </c>
      <c r="E119" s="443" t="s">
        <v>698</v>
      </c>
      <c r="F119" s="443" t="s">
        <v>698</v>
      </c>
      <c r="G119" s="444" t="s">
        <v>698</v>
      </c>
      <c r="H119" s="442" t="s">
        <v>714</v>
      </c>
      <c r="I119" s="444" t="s">
        <v>714</v>
      </c>
      <c r="J119" s="17"/>
      <c r="K119" s="71" t="s">
        <v>731</v>
      </c>
      <c r="L119" s="71" t="s">
        <v>624</v>
      </c>
      <c r="M119" s="71" t="s">
        <v>274</v>
      </c>
      <c r="N119" s="71" t="s">
        <v>60</v>
      </c>
      <c r="O119" s="103">
        <v>45756</v>
      </c>
      <c r="P119" s="103">
        <v>47582</v>
      </c>
      <c r="Q119" s="283"/>
    </row>
    <row r="120" spans="1:17" s="292" customFormat="1" ht="13.8" x14ac:dyDescent="0.25">
      <c r="A120" s="70">
        <f t="shared" si="5"/>
        <v>45</v>
      </c>
      <c r="B120" s="442" t="s">
        <v>698</v>
      </c>
      <c r="C120" s="443" t="s">
        <v>698</v>
      </c>
      <c r="D120" s="443" t="s">
        <v>698</v>
      </c>
      <c r="E120" s="443" t="s">
        <v>698</v>
      </c>
      <c r="F120" s="443" t="s">
        <v>698</v>
      </c>
      <c r="G120" s="444" t="s">
        <v>698</v>
      </c>
      <c r="H120" s="442" t="s">
        <v>714</v>
      </c>
      <c r="I120" s="444" t="s">
        <v>714</v>
      </c>
      <c r="J120" s="17"/>
      <c r="K120" s="71" t="s">
        <v>732</v>
      </c>
      <c r="L120" s="71" t="s">
        <v>733</v>
      </c>
      <c r="M120" s="71" t="s">
        <v>274</v>
      </c>
      <c r="N120" s="71" t="s">
        <v>60</v>
      </c>
      <c r="O120" s="103">
        <v>44994</v>
      </c>
      <c r="P120" s="103">
        <v>45725</v>
      </c>
      <c r="Q120" s="283" t="s">
        <v>787</v>
      </c>
    </row>
    <row r="121" spans="1:17" s="292" customFormat="1" ht="13.8" x14ac:dyDescent="0.25">
      <c r="A121" s="70">
        <f t="shared" si="5"/>
        <v>46</v>
      </c>
      <c r="B121" s="442" t="s">
        <v>699</v>
      </c>
      <c r="C121" s="443" t="s">
        <v>699</v>
      </c>
      <c r="D121" s="443" t="s">
        <v>699</v>
      </c>
      <c r="E121" s="443" t="s">
        <v>699</v>
      </c>
      <c r="F121" s="443" t="s">
        <v>699</v>
      </c>
      <c r="G121" s="444" t="s">
        <v>699</v>
      </c>
      <c r="H121" s="442" t="s">
        <v>715</v>
      </c>
      <c r="I121" s="444" t="s">
        <v>715</v>
      </c>
      <c r="J121" s="17"/>
      <c r="K121" s="71" t="s">
        <v>734</v>
      </c>
      <c r="L121" s="71" t="s">
        <v>624</v>
      </c>
      <c r="M121" s="71" t="s">
        <v>274</v>
      </c>
      <c r="N121" s="71" t="s">
        <v>60</v>
      </c>
      <c r="O121" s="103">
        <v>44238</v>
      </c>
      <c r="P121" s="103">
        <v>46064</v>
      </c>
      <c r="Q121" s="283"/>
    </row>
    <row r="122" spans="1:17" s="292" customFormat="1" ht="13.8" x14ac:dyDescent="0.25">
      <c r="A122" s="70">
        <f t="shared" si="5"/>
        <v>47</v>
      </c>
      <c r="B122" s="442" t="s">
        <v>700</v>
      </c>
      <c r="C122" s="443" t="s">
        <v>700</v>
      </c>
      <c r="D122" s="443" t="s">
        <v>700</v>
      </c>
      <c r="E122" s="443" t="s">
        <v>700</v>
      </c>
      <c r="F122" s="443" t="s">
        <v>700</v>
      </c>
      <c r="G122" s="444" t="s">
        <v>700</v>
      </c>
      <c r="H122" s="442" t="s">
        <v>716</v>
      </c>
      <c r="I122" s="444" t="s">
        <v>716</v>
      </c>
      <c r="J122" s="17"/>
      <c r="K122" s="71" t="s">
        <v>735</v>
      </c>
      <c r="L122" s="291" t="s">
        <v>573</v>
      </c>
      <c r="M122" s="291" t="s">
        <v>269</v>
      </c>
      <c r="N122" s="291" t="s">
        <v>736</v>
      </c>
      <c r="O122" s="103">
        <v>40073</v>
      </c>
      <c r="P122" s="103">
        <v>41649</v>
      </c>
      <c r="Q122" s="308" t="s">
        <v>737</v>
      </c>
    </row>
    <row r="123" spans="1:17" s="292" customFormat="1" ht="13.8" x14ac:dyDescent="0.25">
      <c r="A123" s="70">
        <f t="shared" si="5"/>
        <v>48</v>
      </c>
      <c r="B123" s="442" t="s">
        <v>701</v>
      </c>
      <c r="C123" s="443" t="s">
        <v>701</v>
      </c>
      <c r="D123" s="443" t="s">
        <v>701</v>
      </c>
      <c r="E123" s="443" t="s">
        <v>701</v>
      </c>
      <c r="F123" s="443" t="s">
        <v>701</v>
      </c>
      <c r="G123" s="444" t="s">
        <v>701</v>
      </c>
      <c r="H123" s="442" t="s">
        <v>717</v>
      </c>
      <c r="I123" s="444" t="s">
        <v>717</v>
      </c>
      <c r="J123" s="17"/>
      <c r="K123" s="71">
        <v>3006800</v>
      </c>
      <c r="L123" s="291" t="s">
        <v>622</v>
      </c>
      <c r="M123" s="291" t="s">
        <v>277</v>
      </c>
      <c r="N123" s="291" t="s">
        <v>73</v>
      </c>
      <c r="O123" s="103">
        <v>44347</v>
      </c>
      <c r="P123" s="103">
        <v>46173</v>
      </c>
      <c r="Q123" s="308"/>
    </row>
    <row r="124" spans="1:17" s="292" customFormat="1" ht="13.8" x14ac:dyDescent="0.25">
      <c r="A124" s="70">
        <f t="shared" si="5"/>
        <v>49</v>
      </c>
      <c r="B124" s="442" t="s">
        <v>701</v>
      </c>
      <c r="C124" s="443" t="s">
        <v>701</v>
      </c>
      <c r="D124" s="443" t="s">
        <v>701</v>
      </c>
      <c r="E124" s="443" t="s">
        <v>701</v>
      </c>
      <c r="F124" s="443" t="s">
        <v>701</v>
      </c>
      <c r="G124" s="444" t="s">
        <v>701</v>
      </c>
      <c r="H124" s="442" t="s">
        <v>717</v>
      </c>
      <c r="I124" s="444" t="s">
        <v>717</v>
      </c>
      <c r="J124" s="17"/>
      <c r="K124" s="284">
        <v>3006943</v>
      </c>
      <c r="L124" s="295" t="s">
        <v>622</v>
      </c>
      <c r="M124" s="295" t="s">
        <v>277</v>
      </c>
      <c r="N124" s="295" t="s">
        <v>73</v>
      </c>
      <c r="O124" s="103">
        <v>44498</v>
      </c>
      <c r="P124" s="103">
        <v>45887</v>
      </c>
      <c r="Q124" s="309"/>
    </row>
    <row r="125" spans="1:17" s="292" customFormat="1" ht="13.8" x14ac:dyDescent="0.25">
      <c r="A125" s="70">
        <f t="shared" si="5"/>
        <v>50</v>
      </c>
      <c r="B125" s="442" t="s">
        <v>702</v>
      </c>
      <c r="C125" s="443" t="s">
        <v>702</v>
      </c>
      <c r="D125" s="443" t="s">
        <v>702</v>
      </c>
      <c r="E125" s="443" t="s">
        <v>702</v>
      </c>
      <c r="F125" s="443" t="s">
        <v>702</v>
      </c>
      <c r="G125" s="444" t="s">
        <v>702</v>
      </c>
      <c r="H125" s="442" t="s">
        <v>718</v>
      </c>
      <c r="I125" s="444" t="s">
        <v>718</v>
      </c>
      <c r="J125" s="17"/>
      <c r="K125" s="71" t="s">
        <v>738</v>
      </c>
      <c r="L125" s="295" t="s">
        <v>627</v>
      </c>
      <c r="M125" s="295" t="s">
        <v>628</v>
      </c>
      <c r="N125" s="295" t="s">
        <v>66</v>
      </c>
      <c r="O125" s="103">
        <v>45320</v>
      </c>
      <c r="P125" s="103">
        <v>47512</v>
      </c>
      <c r="Q125" s="309"/>
    </row>
    <row r="126" spans="1:17" s="292" customFormat="1" ht="13.8" x14ac:dyDescent="0.25">
      <c r="A126" s="70">
        <f t="shared" si="5"/>
        <v>51</v>
      </c>
      <c r="B126" s="442" t="s">
        <v>703</v>
      </c>
      <c r="C126" s="443" t="s">
        <v>703</v>
      </c>
      <c r="D126" s="443" t="s">
        <v>703</v>
      </c>
      <c r="E126" s="443" t="s">
        <v>703</v>
      </c>
      <c r="F126" s="443" t="s">
        <v>703</v>
      </c>
      <c r="G126" s="444" t="s">
        <v>703</v>
      </c>
      <c r="H126" s="442" t="s">
        <v>719</v>
      </c>
      <c r="I126" s="444" t="s">
        <v>719</v>
      </c>
      <c r="J126" s="17"/>
      <c r="K126" s="284" t="s">
        <v>739</v>
      </c>
      <c r="L126" s="295" t="s">
        <v>622</v>
      </c>
      <c r="M126" s="295" t="s">
        <v>277</v>
      </c>
      <c r="N126" s="295" t="s">
        <v>339</v>
      </c>
      <c r="O126" s="103">
        <v>45449</v>
      </c>
      <c r="P126" s="103" t="s">
        <v>740</v>
      </c>
      <c r="Q126" s="309"/>
    </row>
    <row r="127" spans="1:17" s="292" customFormat="1" ht="13.8" x14ac:dyDescent="0.25">
      <c r="A127" s="70">
        <f t="shared" si="5"/>
        <v>52</v>
      </c>
      <c r="B127" s="442" t="s">
        <v>704</v>
      </c>
      <c r="C127" s="443" t="s">
        <v>704</v>
      </c>
      <c r="D127" s="443" t="s">
        <v>704</v>
      </c>
      <c r="E127" s="443" t="s">
        <v>704</v>
      </c>
      <c r="F127" s="443" t="s">
        <v>704</v>
      </c>
      <c r="G127" s="444" t="s">
        <v>704</v>
      </c>
      <c r="H127" s="442" t="s">
        <v>720</v>
      </c>
      <c r="I127" s="444" t="s">
        <v>720</v>
      </c>
      <c r="J127" s="17"/>
      <c r="K127" s="284" t="s">
        <v>741</v>
      </c>
      <c r="L127" s="295" t="s">
        <v>686</v>
      </c>
      <c r="M127" s="295" t="s">
        <v>264</v>
      </c>
      <c r="N127" s="295" t="s">
        <v>69</v>
      </c>
      <c r="O127" s="103">
        <v>44642</v>
      </c>
      <c r="P127" s="103">
        <v>46467</v>
      </c>
      <c r="Q127" s="309"/>
    </row>
    <row r="128" spans="1:17" s="292" customFormat="1" ht="13.8" x14ac:dyDescent="0.25">
      <c r="A128" s="70">
        <f t="shared" si="5"/>
        <v>53</v>
      </c>
      <c r="B128" s="442" t="s">
        <v>704</v>
      </c>
      <c r="C128" s="443" t="s">
        <v>704</v>
      </c>
      <c r="D128" s="443" t="s">
        <v>704</v>
      </c>
      <c r="E128" s="443" t="s">
        <v>704</v>
      </c>
      <c r="F128" s="443" t="s">
        <v>704</v>
      </c>
      <c r="G128" s="444" t="s">
        <v>704</v>
      </c>
      <c r="H128" s="442" t="s">
        <v>720</v>
      </c>
      <c r="I128" s="444" t="s">
        <v>720</v>
      </c>
      <c r="J128" s="17"/>
      <c r="K128" s="284" t="s">
        <v>742</v>
      </c>
      <c r="L128" s="295" t="s">
        <v>686</v>
      </c>
      <c r="M128" s="295" t="s">
        <v>264</v>
      </c>
      <c r="N128" s="295" t="s">
        <v>743</v>
      </c>
      <c r="O128" s="103">
        <v>45649</v>
      </c>
      <c r="P128" s="103">
        <v>46379</v>
      </c>
      <c r="Q128" s="309"/>
    </row>
    <row r="129" spans="1:17" s="292" customFormat="1" ht="13.8" x14ac:dyDescent="0.25">
      <c r="A129" s="70">
        <f t="shared" si="5"/>
        <v>54</v>
      </c>
      <c r="B129" s="442" t="s">
        <v>705</v>
      </c>
      <c r="C129" s="443" t="s">
        <v>705</v>
      </c>
      <c r="D129" s="443" t="s">
        <v>705</v>
      </c>
      <c r="E129" s="443" t="s">
        <v>705</v>
      </c>
      <c r="F129" s="443" t="s">
        <v>705</v>
      </c>
      <c r="G129" s="444" t="s">
        <v>705</v>
      </c>
      <c r="H129" s="442" t="s">
        <v>721</v>
      </c>
      <c r="I129" s="444" t="s">
        <v>721</v>
      </c>
      <c r="J129" s="17"/>
      <c r="K129" s="284" t="s">
        <v>744</v>
      </c>
      <c r="L129" s="295" t="s">
        <v>577</v>
      </c>
      <c r="M129" s="295" t="s">
        <v>269</v>
      </c>
      <c r="N129" s="295" t="s">
        <v>745</v>
      </c>
      <c r="O129" s="103">
        <v>44477</v>
      </c>
      <c r="P129" s="103">
        <v>46303</v>
      </c>
      <c r="Q129" s="309"/>
    </row>
    <row r="130" spans="1:17" s="292" customFormat="1" ht="13.8" x14ac:dyDescent="0.25">
      <c r="A130" s="70">
        <f t="shared" si="5"/>
        <v>55</v>
      </c>
      <c r="B130" s="442" t="s">
        <v>706</v>
      </c>
      <c r="C130" s="443" t="s">
        <v>706</v>
      </c>
      <c r="D130" s="443" t="s">
        <v>706</v>
      </c>
      <c r="E130" s="443" t="s">
        <v>706</v>
      </c>
      <c r="F130" s="443" t="s">
        <v>706</v>
      </c>
      <c r="G130" s="444" t="s">
        <v>706</v>
      </c>
      <c r="H130" s="442" t="s">
        <v>722</v>
      </c>
      <c r="I130" s="481" t="s">
        <v>722</v>
      </c>
      <c r="J130" s="294"/>
      <c r="K130" s="284" t="s">
        <v>746</v>
      </c>
      <c r="L130" s="295" t="s">
        <v>686</v>
      </c>
      <c r="M130" s="295" t="s">
        <v>264</v>
      </c>
      <c r="N130" s="295" t="s">
        <v>60</v>
      </c>
      <c r="O130" s="103">
        <v>45331</v>
      </c>
      <c r="P130" s="103">
        <v>47156</v>
      </c>
      <c r="Q130" s="309"/>
    </row>
    <row r="131" spans="1:17" s="292" customFormat="1" ht="13.8" x14ac:dyDescent="0.25">
      <c r="A131" s="70">
        <f t="shared" si="5"/>
        <v>56</v>
      </c>
      <c r="B131" s="442" t="s">
        <v>707</v>
      </c>
      <c r="C131" s="443" t="s">
        <v>707</v>
      </c>
      <c r="D131" s="443" t="s">
        <v>707</v>
      </c>
      <c r="E131" s="443" t="s">
        <v>707</v>
      </c>
      <c r="F131" s="443" t="s">
        <v>707</v>
      </c>
      <c r="G131" s="444" t="s">
        <v>707</v>
      </c>
      <c r="H131" s="442" t="s">
        <v>723</v>
      </c>
      <c r="I131" s="444" t="s">
        <v>723</v>
      </c>
      <c r="J131" s="17"/>
      <c r="K131" s="284" t="s">
        <v>747</v>
      </c>
      <c r="L131" s="295" t="s">
        <v>577</v>
      </c>
      <c r="M131" s="295" t="s">
        <v>269</v>
      </c>
      <c r="N131" s="295" t="s">
        <v>60</v>
      </c>
      <c r="O131" s="103" t="s">
        <v>748</v>
      </c>
      <c r="P131" s="103" t="s">
        <v>749</v>
      </c>
      <c r="Q131" s="309" t="s">
        <v>750</v>
      </c>
    </row>
    <row r="132" spans="1:17" s="292" customFormat="1" ht="13.8" x14ac:dyDescent="0.25">
      <c r="A132" s="70">
        <f t="shared" si="5"/>
        <v>57</v>
      </c>
      <c r="B132" s="442" t="s">
        <v>708</v>
      </c>
      <c r="C132" s="443" t="s">
        <v>708</v>
      </c>
      <c r="D132" s="443" t="s">
        <v>708</v>
      </c>
      <c r="E132" s="443" t="s">
        <v>708</v>
      </c>
      <c r="F132" s="443" t="s">
        <v>708</v>
      </c>
      <c r="G132" s="444" t="s">
        <v>708</v>
      </c>
      <c r="H132" s="442" t="s">
        <v>724</v>
      </c>
      <c r="I132" s="444" t="s">
        <v>724</v>
      </c>
      <c r="J132" s="17"/>
      <c r="K132" s="284" t="s">
        <v>751</v>
      </c>
      <c r="L132" s="295" t="s">
        <v>573</v>
      </c>
      <c r="M132" s="295" t="s">
        <v>269</v>
      </c>
      <c r="N132" s="295" t="s">
        <v>345</v>
      </c>
      <c r="O132" s="103">
        <v>43668</v>
      </c>
      <c r="P132" s="103">
        <v>45495</v>
      </c>
      <c r="Q132" s="309" t="s">
        <v>752</v>
      </c>
    </row>
    <row r="133" spans="1:17" s="292" customFormat="1" ht="13.8" x14ac:dyDescent="0.25">
      <c r="A133" s="70">
        <f t="shared" si="5"/>
        <v>58</v>
      </c>
      <c r="B133" s="442" t="s">
        <v>708</v>
      </c>
      <c r="C133" s="443" t="s">
        <v>708</v>
      </c>
      <c r="D133" s="443" t="s">
        <v>708</v>
      </c>
      <c r="E133" s="443" t="s">
        <v>708</v>
      </c>
      <c r="F133" s="443" t="s">
        <v>708</v>
      </c>
      <c r="G133" s="444" t="s">
        <v>708</v>
      </c>
      <c r="H133" s="442" t="s">
        <v>724</v>
      </c>
      <c r="I133" s="444" t="s">
        <v>724</v>
      </c>
      <c r="J133" s="17"/>
      <c r="K133" s="284" t="s">
        <v>753</v>
      </c>
      <c r="L133" s="295" t="s">
        <v>573</v>
      </c>
      <c r="M133" s="295" t="s">
        <v>269</v>
      </c>
      <c r="N133" s="295" t="s">
        <v>345</v>
      </c>
      <c r="O133" s="103">
        <v>45761</v>
      </c>
      <c r="P133" s="103">
        <v>47952</v>
      </c>
      <c r="Q133" s="283"/>
    </row>
    <row r="134" spans="1:17" s="292" customFormat="1" ht="13.8" x14ac:dyDescent="0.25">
      <c r="A134" s="70">
        <f t="shared" si="5"/>
        <v>59</v>
      </c>
      <c r="B134" s="442" t="s">
        <v>709</v>
      </c>
      <c r="C134" s="443" t="s">
        <v>709</v>
      </c>
      <c r="D134" s="443" t="s">
        <v>709</v>
      </c>
      <c r="E134" s="443" t="s">
        <v>709</v>
      </c>
      <c r="F134" s="443" t="s">
        <v>709</v>
      </c>
      <c r="G134" s="444" t="s">
        <v>709</v>
      </c>
      <c r="H134" s="442" t="s">
        <v>725</v>
      </c>
      <c r="I134" s="444" t="s">
        <v>725</v>
      </c>
      <c r="J134" s="17"/>
      <c r="K134" s="284">
        <v>26007387</v>
      </c>
      <c r="L134" s="295" t="s">
        <v>622</v>
      </c>
      <c r="M134" s="295" t="s">
        <v>277</v>
      </c>
      <c r="N134" s="295" t="s">
        <v>60</v>
      </c>
      <c r="O134" s="103">
        <v>45625</v>
      </c>
      <c r="P134" s="103">
        <v>46564</v>
      </c>
      <c r="Q134" s="283"/>
    </row>
    <row r="135" spans="1:17" s="292" customFormat="1" ht="13.8" x14ac:dyDescent="0.25">
      <c r="A135" s="70">
        <f t="shared" si="5"/>
        <v>60</v>
      </c>
      <c r="B135" s="442" t="s">
        <v>710</v>
      </c>
      <c r="C135" s="443" t="s">
        <v>710</v>
      </c>
      <c r="D135" s="443" t="s">
        <v>710</v>
      </c>
      <c r="E135" s="443" t="s">
        <v>710</v>
      </c>
      <c r="F135" s="443" t="s">
        <v>710</v>
      </c>
      <c r="G135" s="444" t="s">
        <v>710</v>
      </c>
      <c r="H135" s="442" t="s">
        <v>726</v>
      </c>
      <c r="I135" s="444" t="s">
        <v>726</v>
      </c>
      <c r="J135" s="17"/>
      <c r="K135" s="284" t="s">
        <v>754</v>
      </c>
      <c r="L135" s="295" t="s">
        <v>577</v>
      </c>
      <c r="M135" s="295" t="s">
        <v>269</v>
      </c>
      <c r="N135" s="295" t="s">
        <v>755</v>
      </c>
      <c r="O135" s="103">
        <v>44327</v>
      </c>
      <c r="P135" s="103">
        <v>46153</v>
      </c>
      <c r="Q135" s="283"/>
    </row>
    <row r="136" spans="1:17" s="292" customFormat="1" ht="13.8" x14ac:dyDescent="0.25">
      <c r="A136" s="70">
        <f t="shared" si="5"/>
        <v>61</v>
      </c>
      <c r="B136" s="442" t="s">
        <v>711</v>
      </c>
      <c r="C136" s="443" t="s">
        <v>711</v>
      </c>
      <c r="D136" s="443" t="s">
        <v>711</v>
      </c>
      <c r="E136" s="443" t="s">
        <v>711</v>
      </c>
      <c r="F136" s="443" t="s">
        <v>711</v>
      </c>
      <c r="G136" s="444" t="s">
        <v>711</v>
      </c>
      <c r="H136" s="442" t="s">
        <v>727</v>
      </c>
      <c r="I136" s="444" t="s">
        <v>727</v>
      </c>
      <c r="J136" s="17"/>
      <c r="K136" s="71" t="s">
        <v>756</v>
      </c>
      <c r="L136" s="71" t="s">
        <v>686</v>
      </c>
      <c r="M136" s="71" t="s">
        <v>264</v>
      </c>
      <c r="N136" s="71" t="s">
        <v>345</v>
      </c>
      <c r="O136" s="103">
        <v>44264</v>
      </c>
      <c r="P136" s="103">
        <v>46089</v>
      </c>
      <c r="Q136" s="283"/>
    </row>
    <row r="137" spans="1:17" s="292" customFormat="1" x14ac:dyDescent="0.25">
      <c r="A137" s="70">
        <f t="shared" si="5"/>
        <v>62</v>
      </c>
      <c r="B137" s="442" t="s">
        <v>711</v>
      </c>
      <c r="C137" s="443" t="s">
        <v>711</v>
      </c>
      <c r="D137" s="443" t="s">
        <v>711</v>
      </c>
      <c r="E137" s="443" t="s">
        <v>711</v>
      </c>
      <c r="F137" s="443" t="s">
        <v>711</v>
      </c>
      <c r="G137" s="444" t="s">
        <v>711</v>
      </c>
      <c r="H137" s="442" t="s">
        <v>727</v>
      </c>
      <c r="I137" s="444" t="s">
        <v>727</v>
      </c>
      <c r="J137" s="293"/>
      <c r="K137" s="71" t="s">
        <v>757</v>
      </c>
      <c r="L137" s="71" t="s">
        <v>686</v>
      </c>
      <c r="M137" s="71" t="s">
        <v>264</v>
      </c>
      <c r="N137" s="71" t="s">
        <v>339</v>
      </c>
      <c r="O137" s="103">
        <v>44799</v>
      </c>
      <c r="P137" s="103">
        <v>46624</v>
      </c>
      <c r="Q137" s="283"/>
    </row>
    <row r="138" spans="1:17" s="292" customFormat="1" x14ac:dyDescent="0.25">
      <c r="A138" s="70">
        <f t="shared" si="5"/>
        <v>63</v>
      </c>
      <c r="B138" s="442" t="s">
        <v>711</v>
      </c>
      <c r="C138" s="443" t="s">
        <v>711</v>
      </c>
      <c r="D138" s="443" t="s">
        <v>711</v>
      </c>
      <c r="E138" s="443" t="s">
        <v>711</v>
      </c>
      <c r="F138" s="443" t="s">
        <v>711</v>
      </c>
      <c r="G138" s="444" t="s">
        <v>711</v>
      </c>
      <c r="H138" s="442" t="s">
        <v>727</v>
      </c>
      <c r="I138" s="444" t="s">
        <v>727</v>
      </c>
      <c r="J138" s="293"/>
      <c r="K138" s="71" t="s">
        <v>758</v>
      </c>
      <c r="L138" s="71" t="s">
        <v>686</v>
      </c>
      <c r="M138" s="71" t="s">
        <v>264</v>
      </c>
      <c r="N138" s="71" t="s">
        <v>87</v>
      </c>
      <c r="O138" s="103">
        <v>44187</v>
      </c>
      <c r="P138" s="103">
        <v>46377</v>
      </c>
      <c r="Q138" s="283"/>
    </row>
    <row r="139" spans="1:17" s="292" customFormat="1" x14ac:dyDescent="0.25">
      <c r="A139" s="70">
        <f t="shared" si="5"/>
        <v>64</v>
      </c>
      <c r="B139" s="442" t="s">
        <v>711</v>
      </c>
      <c r="C139" s="443" t="s">
        <v>711</v>
      </c>
      <c r="D139" s="443" t="s">
        <v>711</v>
      </c>
      <c r="E139" s="443" t="s">
        <v>711</v>
      </c>
      <c r="F139" s="443" t="s">
        <v>711</v>
      </c>
      <c r="G139" s="444" t="s">
        <v>711</v>
      </c>
      <c r="H139" s="442" t="s">
        <v>727</v>
      </c>
      <c r="I139" s="444" t="s">
        <v>727</v>
      </c>
      <c r="J139" s="293"/>
      <c r="K139" s="71" t="s">
        <v>759</v>
      </c>
      <c r="L139" s="71" t="s">
        <v>686</v>
      </c>
      <c r="M139" s="71" t="s">
        <v>264</v>
      </c>
      <c r="N139" s="71" t="s">
        <v>760</v>
      </c>
      <c r="O139" s="103">
        <v>44617</v>
      </c>
      <c r="P139" s="103">
        <v>46078</v>
      </c>
      <c r="Q139" s="283" t="s">
        <v>789</v>
      </c>
    </row>
    <row r="140" spans="1:17" ht="6" customHeight="1" x14ac:dyDescent="0.25"/>
    <row r="141" spans="1:17" ht="19.2" x14ac:dyDescent="0.35">
      <c r="A141" s="387" t="s">
        <v>19</v>
      </c>
      <c r="B141" s="387"/>
      <c r="C141" s="387"/>
      <c r="D141" s="484" t="str">
        <f>D102</f>
        <v>PETROBRAS/UNIDADE DE OPERAÇÕES DE EXPLORAÇÃO E PRODUÇÃO DECAMPOS</v>
      </c>
      <c r="E141" s="484"/>
      <c r="F141" s="484"/>
      <c r="G141" s="484"/>
      <c r="H141" s="484"/>
      <c r="I141" s="484"/>
      <c r="J141" s="1"/>
      <c r="K141" s="483" t="s">
        <v>163</v>
      </c>
      <c r="L141" s="483"/>
      <c r="M141" s="483"/>
      <c r="N141" s="483"/>
      <c r="O141" s="483"/>
      <c r="P141" s="483"/>
    </row>
    <row r="142" spans="1:17" ht="6" customHeight="1" x14ac:dyDescent="0.25">
      <c r="A142" s="1"/>
      <c r="B142" s="1"/>
      <c r="C142" s="1"/>
      <c r="D142" s="1"/>
      <c r="E142" s="1"/>
      <c r="F142" s="1"/>
      <c r="G142" s="1"/>
      <c r="H142" s="24"/>
      <c r="I142" s="24"/>
      <c r="J142" s="18"/>
      <c r="K142" s="18"/>
      <c r="L142" s="18"/>
      <c r="M142" s="18"/>
      <c r="N142" s="18"/>
      <c r="O142" s="18"/>
      <c r="P142" s="1"/>
    </row>
    <row r="143" spans="1:17" ht="13.8" x14ac:dyDescent="0.25">
      <c r="A143" s="390" t="s">
        <v>5</v>
      </c>
      <c r="B143" s="418" t="str">
        <f>B104</f>
        <v>10</v>
      </c>
      <c r="C143" s="95"/>
      <c r="D143" s="364" t="s">
        <v>164</v>
      </c>
      <c r="E143" s="364"/>
      <c r="F143" s="364"/>
      <c r="G143" s="364"/>
      <c r="H143" s="364"/>
      <c r="I143" s="364"/>
      <c r="J143" s="1"/>
      <c r="K143" s="416" t="s">
        <v>122</v>
      </c>
      <c r="L143" s="416"/>
      <c r="M143" s="416"/>
      <c r="N143" s="416"/>
      <c r="O143" s="416"/>
      <c r="P143" s="416"/>
    </row>
    <row r="144" spans="1:17" ht="13.8" x14ac:dyDescent="0.25">
      <c r="A144" s="390"/>
      <c r="B144" s="418"/>
      <c r="C144" s="95"/>
      <c r="D144" s="364" t="s">
        <v>7</v>
      </c>
      <c r="E144" s="364"/>
      <c r="F144" s="364"/>
      <c r="G144" s="364" t="s">
        <v>8</v>
      </c>
      <c r="H144" s="364"/>
      <c r="I144" s="364"/>
      <c r="J144" s="1"/>
      <c r="K144" s="1"/>
      <c r="L144" s="1"/>
      <c r="M144" s="1"/>
      <c r="N144" s="1"/>
      <c r="O144" s="1"/>
      <c r="P144" s="1"/>
    </row>
    <row r="145" spans="1:17" ht="13.8" x14ac:dyDescent="0.3">
      <c r="A145" s="371" t="s">
        <v>4</v>
      </c>
      <c r="B145" s="371"/>
      <c r="C145" s="95"/>
      <c r="D145" s="11" t="s">
        <v>9</v>
      </c>
      <c r="E145" s="11" t="s">
        <v>10</v>
      </c>
      <c r="F145" s="11" t="s">
        <v>11</v>
      </c>
      <c r="G145" s="11" t="s">
        <v>9</v>
      </c>
      <c r="H145" s="11" t="s">
        <v>10</v>
      </c>
      <c r="I145" s="11" t="s">
        <v>11</v>
      </c>
      <c r="J145" s="1"/>
      <c r="K145" s="413" t="s">
        <v>124</v>
      </c>
      <c r="L145" s="413"/>
      <c r="M145" s="413"/>
      <c r="N145" s="413"/>
      <c r="O145" s="413"/>
      <c r="P145" s="413"/>
    </row>
    <row r="146" spans="1:17" ht="13.8" x14ac:dyDescent="0.25">
      <c r="A146" s="414">
        <f>A107</f>
        <v>46112</v>
      </c>
      <c r="B146" s="414"/>
      <c r="C146" s="95"/>
      <c r="D146" s="26">
        <f t="shared" ref="D146:I146" si="6">D107</f>
        <v>1</v>
      </c>
      <c r="E146" s="26">
        <f t="shared" si="6"/>
        <v>1</v>
      </c>
      <c r="F146" s="76">
        <f t="shared" si="6"/>
        <v>2025</v>
      </c>
      <c r="G146" s="26">
        <f t="shared" si="6"/>
        <v>31</v>
      </c>
      <c r="H146" s="26">
        <f t="shared" si="6"/>
        <v>12</v>
      </c>
      <c r="I146" s="76">
        <f t="shared" si="6"/>
        <v>2025</v>
      </c>
      <c r="J146" s="1"/>
      <c r="K146" s="415" t="s">
        <v>24</v>
      </c>
      <c r="L146" s="415"/>
      <c r="M146" s="415"/>
      <c r="N146" s="415"/>
      <c r="O146" s="415"/>
      <c r="P146" s="415"/>
    </row>
    <row r="147" spans="1:17" ht="6" customHeight="1" x14ac:dyDescent="0.25">
      <c r="A147" s="1"/>
      <c r="B147" s="1"/>
      <c r="C147" s="1"/>
      <c r="D147" s="1"/>
      <c r="E147" s="1"/>
      <c r="F147" s="1"/>
      <c r="G147" s="1"/>
      <c r="H147" s="1"/>
      <c r="I147" s="1"/>
      <c r="J147" s="1"/>
      <c r="K147" s="1"/>
      <c r="L147" s="1"/>
      <c r="M147" s="1"/>
      <c r="N147" s="1"/>
      <c r="O147" s="24"/>
      <c r="P147" s="1"/>
    </row>
    <row r="148" spans="1:17" ht="13.8" x14ac:dyDescent="0.25">
      <c r="A148" s="1"/>
      <c r="B148" s="1"/>
      <c r="C148" s="1"/>
      <c r="D148" s="1"/>
      <c r="E148" s="1"/>
      <c r="F148" s="1"/>
      <c r="G148" s="1"/>
      <c r="H148" s="1"/>
      <c r="I148" s="1"/>
      <c r="J148" s="1"/>
      <c r="K148" s="24"/>
      <c r="L148" s="24"/>
      <c r="M148" s="24"/>
      <c r="N148" s="24"/>
      <c r="O148" s="1"/>
      <c r="P148" s="11" t="s">
        <v>116</v>
      </c>
    </row>
    <row r="149" spans="1:17" ht="6" customHeight="1" x14ac:dyDescent="0.25">
      <c r="P149" s="57"/>
    </row>
    <row r="150" spans="1:17" ht="13.8" x14ac:dyDescent="0.25">
      <c r="A150" s="416" t="s">
        <v>348</v>
      </c>
      <c r="B150" s="416"/>
      <c r="C150" s="416"/>
      <c r="D150" s="416"/>
      <c r="E150" s="416"/>
      <c r="F150" s="416"/>
      <c r="G150" s="416"/>
      <c r="H150" s="416"/>
      <c r="I150" s="416"/>
      <c r="J150" s="416"/>
      <c r="K150" s="416"/>
      <c r="L150" s="416"/>
      <c r="M150" s="416"/>
      <c r="N150" s="416"/>
      <c r="O150" s="416"/>
      <c r="P150" s="416"/>
      <c r="Q150" s="416"/>
    </row>
    <row r="152" spans="1:17" ht="13.8" x14ac:dyDescent="0.25">
      <c r="A152" s="417" t="s">
        <v>323</v>
      </c>
      <c r="B152" s="417"/>
      <c r="C152" s="417"/>
      <c r="D152" s="417"/>
      <c r="E152" s="417"/>
      <c r="F152" s="417"/>
      <c r="G152" s="417"/>
      <c r="H152" s="417"/>
      <c r="I152" s="417"/>
      <c r="J152" s="24"/>
      <c r="K152" s="417" t="s">
        <v>324</v>
      </c>
      <c r="L152" s="417"/>
      <c r="M152" s="417"/>
      <c r="N152" s="417"/>
      <c r="O152" s="417"/>
      <c r="P152" s="417"/>
      <c r="Q152" s="417"/>
    </row>
    <row r="153" spans="1:17" ht="13.05" customHeight="1" x14ac:dyDescent="0.25">
      <c r="A153" s="364" t="s">
        <v>36</v>
      </c>
      <c r="B153" s="364" t="s">
        <v>178</v>
      </c>
      <c r="C153" s="364"/>
      <c r="D153" s="364"/>
      <c r="E153" s="364"/>
      <c r="F153" s="364"/>
      <c r="G153" s="364"/>
      <c r="H153" s="364" t="s">
        <v>325</v>
      </c>
      <c r="I153" s="364"/>
      <c r="J153" s="24"/>
      <c r="K153" s="364" t="s">
        <v>234</v>
      </c>
      <c r="L153" s="412" t="s">
        <v>326</v>
      </c>
      <c r="M153" s="364" t="s">
        <v>259</v>
      </c>
      <c r="N153" s="412" t="s">
        <v>349</v>
      </c>
      <c r="O153" s="390" t="s">
        <v>328</v>
      </c>
      <c r="P153" s="390"/>
      <c r="Q153" s="482" t="s">
        <v>329</v>
      </c>
    </row>
    <row r="154" spans="1:17" ht="13.8" x14ac:dyDescent="0.25">
      <c r="A154" s="364"/>
      <c r="B154" s="364"/>
      <c r="C154" s="364"/>
      <c r="D154" s="364"/>
      <c r="E154" s="364"/>
      <c r="F154" s="364"/>
      <c r="G154" s="364"/>
      <c r="H154" s="364"/>
      <c r="I154" s="364"/>
      <c r="J154" s="1"/>
      <c r="K154" s="364"/>
      <c r="L154" s="412"/>
      <c r="M154" s="364"/>
      <c r="N154" s="412"/>
      <c r="O154" s="107" t="s">
        <v>330</v>
      </c>
      <c r="P154" s="109" t="s">
        <v>331</v>
      </c>
      <c r="Q154" s="482"/>
    </row>
    <row r="155" spans="1:17" s="288" customFormat="1" ht="13.8" x14ac:dyDescent="0.25">
      <c r="A155" s="70">
        <v>65</v>
      </c>
      <c r="B155" s="442" t="s">
        <v>711</v>
      </c>
      <c r="C155" s="443" t="s">
        <v>727</v>
      </c>
      <c r="D155" s="443" t="s">
        <v>711</v>
      </c>
      <c r="E155" s="443" t="s">
        <v>727</v>
      </c>
      <c r="F155" s="443" t="s">
        <v>711</v>
      </c>
      <c r="G155" s="444" t="s">
        <v>727</v>
      </c>
      <c r="H155" s="442" t="s">
        <v>727</v>
      </c>
      <c r="I155" s="444" t="s">
        <v>727</v>
      </c>
      <c r="J155" s="17"/>
      <c r="K155" s="71" t="s">
        <v>769</v>
      </c>
      <c r="L155" s="71" t="s">
        <v>686</v>
      </c>
      <c r="M155" s="71" t="s">
        <v>264</v>
      </c>
      <c r="N155" s="71" t="s">
        <v>75</v>
      </c>
      <c r="O155" s="103">
        <v>44655</v>
      </c>
      <c r="P155" s="262">
        <v>46480</v>
      </c>
      <c r="Q155" s="283"/>
    </row>
    <row r="156" spans="1:17" s="288" customFormat="1" ht="13.8" x14ac:dyDescent="0.25">
      <c r="A156" s="70">
        <f>A155+1</f>
        <v>66</v>
      </c>
      <c r="B156" s="442" t="s">
        <v>761</v>
      </c>
      <c r="C156" s="443" t="s">
        <v>762</v>
      </c>
      <c r="D156" s="443" t="s">
        <v>761</v>
      </c>
      <c r="E156" s="443" t="s">
        <v>762</v>
      </c>
      <c r="F156" s="443" t="s">
        <v>761</v>
      </c>
      <c r="G156" s="444" t="s">
        <v>762</v>
      </c>
      <c r="H156" s="442" t="s">
        <v>762</v>
      </c>
      <c r="I156" s="444" t="s">
        <v>762</v>
      </c>
      <c r="J156" s="17"/>
      <c r="K156" s="71" t="s">
        <v>770</v>
      </c>
      <c r="L156" s="259" t="s">
        <v>686</v>
      </c>
      <c r="M156" s="259" t="s">
        <v>264</v>
      </c>
      <c r="N156" s="259" t="s">
        <v>339</v>
      </c>
      <c r="O156" s="260">
        <v>45103</v>
      </c>
      <c r="P156" s="260">
        <v>45776</v>
      </c>
      <c r="Q156" s="283" t="s">
        <v>771</v>
      </c>
    </row>
    <row r="157" spans="1:17" s="288" customFormat="1" ht="13.8" x14ac:dyDescent="0.25">
      <c r="A157" s="70">
        <f t="shared" ref="A157:A165" si="7">A156+1</f>
        <v>67</v>
      </c>
      <c r="B157" s="442" t="s">
        <v>761</v>
      </c>
      <c r="C157" s="443" t="s">
        <v>762</v>
      </c>
      <c r="D157" s="443" t="s">
        <v>761</v>
      </c>
      <c r="E157" s="443" t="s">
        <v>762</v>
      </c>
      <c r="F157" s="443" t="s">
        <v>761</v>
      </c>
      <c r="G157" s="444" t="s">
        <v>762</v>
      </c>
      <c r="H157" s="442" t="s">
        <v>762</v>
      </c>
      <c r="I157" s="444" t="s">
        <v>762</v>
      </c>
      <c r="J157" s="17"/>
      <c r="K157" s="71">
        <v>14904</v>
      </c>
      <c r="L157" s="259" t="s">
        <v>686</v>
      </c>
      <c r="M157" s="259" t="s">
        <v>264</v>
      </c>
      <c r="N157" s="71" t="s">
        <v>87</v>
      </c>
      <c r="O157" s="260">
        <v>45433</v>
      </c>
      <c r="P157" s="260">
        <v>45561</v>
      </c>
      <c r="Q157" s="283" t="s">
        <v>772</v>
      </c>
    </row>
    <row r="158" spans="1:17" s="288" customFormat="1" ht="13.8" x14ac:dyDescent="0.25">
      <c r="A158" s="70">
        <f t="shared" si="7"/>
        <v>68</v>
      </c>
      <c r="B158" s="442" t="s">
        <v>763</v>
      </c>
      <c r="C158" s="443" t="s">
        <v>764</v>
      </c>
      <c r="D158" s="443" t="s">
        <v>763</v>
      </c>
      <c r="E158" s="443" t="s">
        <v>764</v>
      </c>
      <c r="F158" s="443" t="s">
        <v>763</v>
      </c>
      <c r="G158" s="444" t="s">
        <v>764</v>
      </c>
      <c r="H158" s="442" t="s">
        <v>764</v>
      </c>
      <c r="I158" s="444" t="s">
        <v>764</v>
      </c>
      <c r="J158" s="17"/>
      <c r="K158" s="71" t="s">
        <v>773</v>
      </c>
      <c r="L158" s="259" t="s">
        <v>573</v>
      </c>
      <c r="M158" s="259" t="s">
        <v>269</v>
      </c>
      <c r="N158" s="259" t="s">
        <v>774</v>
      </c>
      <c r="O158" s="260" t="s">
        <v>775</v>
      </c>
      <c r="P158" s="261" t="s">
        <v>776</v>
      </c>
      <c r="Q158" s="283" t="s">
        <v>777</v>
      </c>
    </row>
    <row r="159" spans="1:17" s="288" customFormat="1" ht="13.8" x14ac:dyDescent="0.25">
      <c r="A159" s="70">
        <f t="shared" si="7"/>
        <v>69</v>
      </c>
      <c r="B159" s="442" t="s">
        <v>765</v>
      </c>
      <c r="C159" s="443" t="s">
        <v>766</v>
      </c>
      <c r="D159" s="443" t="s">
        <v>765</v>
      </c>
      <c r="E159" s="443" t="s">
        <v>766</v>
      </c>
      <c r="F159" s="443" t="s">
        <v>765</v>
      </c>
      <c r="G159" s="444" t="s">
        <v>766</v>
      </c>
      <c r="H159" s="442" t="s">
        <v>766</v>
      </c>
      <c r="I159" s="444" t="s">
        <v>766</v>
      </c>
      <c r="J159" s="17"/>
      <c r="K159" s="71" t="s">
        <v>778</v>
      </c>
      <c r="L159" s="259" t="s">
        <v>624</v>
      </c>
      <c r="M159" s="259" t="s">
        <v>274</v>
      </c>
      <c r="N159" s="259" t="s">
        <v>60</v>
      </c>
      <c r="O159" s="260" t="s">
        <v>779</v>
      </c>
      <c r="P159" s="261" t="s">
        <v>780</v>
      </c>
      <c r="Q159" s="283"/>
    </row>
    <row r="160" spans="1:17" s="288" customFormat="1" ht="13.8" x14ac:dyDescent="0.25">
      <c r="A160" s="70">
        <f t="shared" si="7"/>
        <v>70</v>
      </c>
      <c r="B160" s="442" t="s">
        <v>767</v>
      </c>
      <c r="C160" s="443" t="s">
        <v>768</v>
      </c>
      <c r="D160" s="443" t="s">
        <v>767</v>
      </c>
      <c r="E160" s="443" t="s">
        <v>768</v>
      </c>
      <c r="F160" s="443" t="s">
        <v>767</v>
      </c>
      <c r="G160" s="444" t="s">
        <v>768</v>
      </c>
      <c r="H160" s="442" t="s">
        <v>768</v>
      </c>
      <c r="I160" s="444" t="s">
        <v>768</v>
      </c>
      <c r="J160" s="17"/>
      <c r="K160" s="71" t="s">
        <v>781</v>
      </c>
      <c r="L160" s="259" t="s">
        <v>571</v>
      </c>
      <c r="M160" s="259" t="s">
        <v>269</v>
      </c>
      <c r="N160" s="71" t="s">
        <v>85</v>
      </c>
      <c r="O160" s="103" t="s">
        <v>782</v>
      </c>
      <c r="P160" s="262" t="s">
        <v>783</v>
      </c>
      <c r="Q160" s="283"/>
    </row>
    <row r="161" spans="1:17" s="288" customFormat="1" ht="13.8" x14ac:dyDescent="0.25">
      <c r="A161" s="70">
        <f t="shared" si="7"/>
        <v>71</v>
      </c>
      <c r="B161" s="442"/>
      <c r="C161" s="443"/>
      <c r="D161" s="443"/>
      <c r="E161" s="443"/>
      <c r="F161" s="443"/>
      <c r="G161" s="444"/>
      <c r="H161" s="442"/>
      <c r="I161" s="444"/>
      <c r="J161" s="17"/>
      <c r="K161" s="71"/>
      <c r="L161" s="259"/>
      <c r="M161" s="259"/>
      <c r="N161" s="71"/>
      <c r="O161" s="103"/>
      <c r="P161" s="262"/>
      <c r="Q161" s="283"/>
    </row>
    <row r="162" spans="1:17" s="288" customFormat="1" ht="13.8" x14ac:dyDescent="0.25">
      <c r="A162" s="70">
        <f t="shared" si="7"/>
        <v>72</v>
      </c>
      <c r="B162" s="442"/>
      <c r="C162" s="443"/>
      <c r="D162" s="443"/>
      <c r="E162" s="443"/>
      <c r="F162" s="443"/>
      <c r="G162" s="444"/>
      <c r="H162" s="442"/>
      <c r="I162" s="444"/>
      <c r="J162" s="17"/>
      <c r="K162" s="71"/>
      <c r="L162" s="71"/>
      <c r="M162" s="71"/>
      <c r="N162" s="71"/>
      <c r="O162" s="103"/>
      <c r="P162" s="262"/>
      <c r="Q162" s="308"/>
    </row>
    <row r="163" spans="1:17" ht="13.8" x14ac:dyDescent="0.25">
      <c r="A163" s="70">
        <f t="shared" si="7"/>
        <v>73</v>
      </c>
      <c r="B163" s="442"/>
      <c r="C163" s="443"/>
      <c r="D163" s="443"/>
      <c r="E163" s="443"/>
      <c r="F163" s="443"/>
      <c r="G163" s="444"/>
      <c r="H163" s="442"/>
      <c r="I163" s="444"/>
      <c r="J163" s="17"/>
      <c r="K163" s="71"/>
      <c r="L163" s="71"/>
      <c r="M163" s="71"/>
      <c r="N163" s="71"/>
      <c r="O163" s="103"/>
      <c r="P163" s="262"/>
      <c r="Q163" s="309"/>
    </row>
    <row r="164" spans="1:17" ht="13.8" x14ac:dyDescent="0.25">
      <c r="A164" s="70">
        <f t="shared" si="7"/>
        <v>74</v>
      </c>
      <c r="B164" s="440"/>
      <c r="C164" s="440"/>
      <c r="D164" s="440"/>
      <c r="E164" s="440"/>
      <c r="F164" s="440"/>
      <c r="G164" s="440"/>
      <c r="H164" s="440"/>
      <c r="I164" s="440"/>
      <c r="J164" s="17"/>
      <c r="K164" s="71"/>
      <c r="L164" s="71"/>
      <c r="M164" s="71"/>
      <c r="N164" s="71"/>
      <c r="O164" s="103"/>
      <c r="P164" s="103"/>
      <c r="Q164" s="311"/>
    </row>
    <row r="165" spans="1:17" x14ac:dyDescent="0.25">
      <c r="A165" s="70">
        <f t="shared" si="7"/>
        <v>75</v>
      </c>
      <c r="B165" s="440"/>
      <c r="C165" s="440"/>
      <c r="D165" s="440"/>
      <c r="E165" s="440"/>
      <c r="F165" s="440"/>
      <c r="G165" s="440"/>
      <c r="H165" s="440"/>
      <c r="I165" s="440"/>
      <c r="J165" s="293"/>
      <c r="K165" s="71"/>
      <c r="L165" s="71"/>
      <c r="M165" s="71"/>
      <c r="N165" s="71"/>
      <c r="O165" s="103"/>
      <c r="P165" s="103"/>
      <c r="Q165" s="312"/>
    </row>
  </sheetData>
  <mergeCells count="299">
    <mergeCell ref="A5:B5"/>
    <mergeCell ref="K5:P5"/>
    <mergeCell ref="A6:B6"/>
    <mergeCell ref="K6:P6"/>
    <mergeCell ref="A10:P10"/>
    <mergeCell ref="A12:I12"/>
    <mergeCell ref="K12:Q12"/>
    <mergeCell ref="A1:C1"/>
    <mergeCell ref="D1:I1"/>
    <mergeCell ref="K1:P1"/>
    <mergeCell ref="B3:B4"/>
    <mergeCell ref="D3:I3"/>
    <mergeCell ref="K3:P3"/>
    <mergeCell ref="D4:F4"/>
    <mergeCell ref="G4:I4"/>
    <mergeCell ref="B18:G18"/>
    <mergeCell ref="H18:I18"/>
    <mergeCell ref="B19:G19"/>
    <mergeCell ref="H19:I19"/>
    <mergeCell ref="A29:I29"/>
    <mergeCell ref="K29:P29"/>
    <mergeCell ref="N13:N15"/>
    <mergeCell ref="O13:P13"/>
    <mergeCell ref="Q13:Q15"/>
    <mergeCell ref="O14:O15"/>
    <mergeCell ref="P14:P15"/>
    <mergeCell ref="B17:G17"/>
    <mergeCell ref="H17:I17"/>
    <mergeCell ref="A13:A15"/>
    <mergeCell ref="B13:G15"/>
    <mergeCell ref="H13:I15"/>
    <mergeCell ref="K13:K15"/>
    <mergeCell ref="L13:L15"/>
    <mergeCell ref="M13:M15"/>
    <mergeCell ref="L32:P32"/>
    <mergeCell ref="B33:C33"/>
    <mergeCell ref="E33:F33"/>
    <mergeCell ref="H33:I33"/>
    <mergeCell ref="L33:P33"/>
    <mergeCell ref="B30:C30"/>
    <mergeCell ref="E30:F30"/>
    <mergeCell ref="H30:I30"/>
    <mergeCell ref="L30:P30"/>
    <mergeCell ref="B31:C31"/>
    <mergeCell ref="E31:F31"/>
    <mergeCell ref="H31:I31"/>
    <mergeCell ref="L31:P31"/>
    <mergeCell ref="B34:C34"/>
    <mergeCell ref="H34:I34"/>
    <mergeCell ref="B35:C35"/>
    <mergeCell ref="H35:I35"/>
    <mergeCell ref="A37:C37"/>
    <mergeCell ref="D37:I37"/>
    <mergeCell ref="B32:C32"/>
    <mergeCell ref="E32:F32"/>
    <mergeCell ref="H32:I32"/>
    <mergeCell ref="H36:I36"/>
    <mergeCell ref="A41:B41"/>
    <mergeCell ref="K41:P41"/>
    <mergeCell ref="A42:B42"/>
    <mergeCell ref="K42:P42"/>
    <mergeCell ref="A46:P46"/>
    <mergeCell ref="A48:I48"/>
    <mergeCell ref="K48:Q48"/>
    <mergeCell ref="K37:P37"/>
    <mergeCell ref="A39:A40"/>
    <mergeCell ref="B39:B40"/>
    <mergeCell ref="D39:I39"/>
    <mergeCell ref="K39:P39"/>
    <mergeCell ref="D40:F40"/>
    <mergeCell ref="G40:I40"/>
    <mergeCell ref="N49:N50"/>
    <mergeCell ref="O49:P49"/>
    <mergeCell ref="Q49:Q50"/>
    <mergeCell ref="B51:G51"/>
    <mergeCell ref="H51:I51"/>
    <mergeCell ref="B52:G52"/>
    <mergeCell ref="H52:I52"/>
    <mergeCell ref="A49:A50"/>
    <mergeCell ref="B49:G50"/>
    <mergeCell ref="H49:I50"/>
    <mergeCell ref="K49:K50"/>
    <mergeCell ref="L49:L50"/>
    <mergeCell ref="M49:M50"/>
    <mergeCell ref="B58:G58"/>
    <mergeCell ref="H58:I58"/>
    <mergeCell ref="B59:G59"/>
    <mergeCell ref="H59:I59"/>
    <mergeCell ref="B61:G61"/>
    <mergeCell ref="H61:I61"/>
    <mergeCell ref="B163:G163"/>
    <mergeCell ref="H163:I163"/>
    <mergeCell ref="B65:G65"/>
    <mergeCell ref="H65:I65"/>
    <mergeCell ref="H128:I128"/>
    <mergeCell ref="B128:G128"/>
    <mergeCell ref="B66:G66"/>
    <mergeCell ref="H66:I66"/>
    <mergeCell ref="B67:G67"/>
    <mergeCell ref="H67:I67"/>
    <mergeCell ref="B70:G70"/>
    <mergeCell ref="H70:I70"/>
    <mergeCell ref="B62:G62"/>
    <mergeCell ref="H62:I62"/>
    <mergeCell ref="B63:G63"/>
    <mergeCell ref="H63:I63"/>
    <mergeCell ref="B64:G64"/>
    <mergeCell ref="H64:I64"/>
    <mergeCell ref="B60:G60"/>
    <mergeCell ref="A77:B77"/>
    <mergeCell ref="K77:P77"/>
    <mergeCell ref="A78:B78"/>
    <mergeCell ref="K78:P78"/>
    <mergeCell ref="A82:P82"/>
    <mergeCell ref="B71:G71"/>
    <mergeCell ref="H71:I71"/>
    <mergeCell ref="A73:C73"/>
    <mergeCell ref="D73:I73"/>
    <mergeCell ref="K73:P73"/>
    <mergeCell ref="A75:A76"/>
    <mergeCell ref="B75:B76"/>
    <mergeCell ref="D75:I75"/>
    <mergeCell ref="K75:P75"/>
    <mergeCell ref="D76:F76"/>
    <mergeCell ref="B68:G68"/>
    <mergeCell ref="K84:Q84"/>
    <mergeCell ref="A85:A86"/>
    <mergeCell ref="B85:G86"/>
    <mergeCell ref="H85:I86"/>
    <mergeCell ref="K85:K86"/>
    <mergeCell ref="L85:L86"/>
    <mergeCell ref="M85:M86"/>
    <mergeCell ref="N85:N86"/>
    <mergeCell ref="O85:P85"/>
    <mergeCell ref="Q85:Q86"/>
    <mergeCell ref="B87:G87"/>
    <mergeCell ref="H87:I87"/>
    <mergeCell ref="B88:G88"/>
    <mergeCell ref="H88:I88"/>
    <mergeCell ref="B91:G91"/>
    <mergeCell ref="B96:G96"/>
    <mergeCell ref="H96:I96"/>
    <mergeCell ref="B92:G92"/>
    <mergeCell ref="H90:I90"/>
    <mergeCell ref="B90:G90"/>
    <mergeCell ref="B98:G98"/>
    <mergeCell ref="H98:I98"/>
    <mergeCell ref="B99:G99"/>
    <mergeCell ref="H99:I99"/>
    <mergeCell ref="B100:G100"/>
    <mergeCell ref="H100:I100"/>
    <mergeCell ref="B89:G89"/>
    <mergeCell ref="H89:I89"/>
    <mergeCell ref="H91:I91"/>
    <mergeCell ref="H92:I92"/>
    <mergeCell ref="B97:G97"/>
    <mergeCell ref="H97:I97"/>
    <mergeCell ref="B95:G95"/>
    <mergeCell ref="H95:I95"/>
    <mergeCell ref="B93:G93"/>
    <mergeCell ref="H93:I93"/>
    <mergeCell ref="A102:C102"/>
    <mergeCell ref="D102:I102"/>
    <mergeCell ref="K102:P102"/>
    <mergeCell ref="A104:A105"/>
    <mergeCell ref="B104:B105"/>
    <mergeCell ref="D104:I104"/>
    <mergeCell ref="K104:P104"/>
    <mergeCell ref="D105:F105"/>
    <mergeCell ref="G105:I105"/>
    <mergeCell ref="A114:A115"/>
    <mergeCell ref="B114:G115"/>
    <mergeCell ref="H114:I115"/>
    <mergeCell ref="K114:K115"/>
    <mergeCell ref="L114:L115"/>
    <mergeCell ref="M114:M115"/>
    <mergeCell ref="A106:B106"/>
    <mergeCell ref="K106:P106"/>
    <mergeCell ref="A107:B107"/>
    <mergeCell ref="K107:P107"/>
    <mergeCell ref="A111:Q111"/>
    <mergeCell ref="A113:I113"/>
    <mergeCell ref="K113:Q113"/>
    <mergeCell ref="B118:G118"/>
    <mergeCell ref="H118:I118"/>
    <mergeCell ref="B119:G119"/>
    <mergeCell ref="H119:I119"/>
    <mergeCell ref="B120:G120"/>
    <mergeCell ref="H120:I120"/>
    <mergeCell ref="N114:N115"/>
    <mergeCell ref="O114:P114"/>
    <mergeCell ref="Q114:Q115"/>
    <mergeCell ref="B116:G116"/>
    <mergeCell ref="H116:I116"/>
    <mergeCell ref="B117:G117"/>
    <mergeCell ref="H117:I117"/>
    <mergeCell ref="B126:G126"/>
    <mergeCell ref="H126:I126"/>
    <mergeCell ref="B127:G127"/>
    <mergeCell ref="H127:I127"/>
    <mergeCell ref="B121:G121"/>
    <mergeCell ref="H121:I121"/>
    <mergeCell ref="B122:G122"/>
    <mergeCell ref="H122:I122"/>
    <mergeCell ref="B125:G125"/>
    <mergeCell ref="H125:I125"/>
    <mergeCell ref="H124:I124"/>
    <mergeCell ref="B131:G131"/>
    <mergeCell ref="H131:I131"/>
    <mergeCell ref="B133:G133"/>
    <mergeCell ref="H133:I133"/>
    <mergeCell ref="B134:G134"/>
    <mergeCell ref="H134:I134"/>
    <mergeCell ref="B132:G132"/>
    <mergeCell ref="H132:I132"/>
    <mergeCell ref="B129:G129"/>
    <mergeCell ref="H129:I129"/>
    <mergeCell ref="H138:I138"/>
    <mergeCell ref="A141:C141"/>
    <mergeCell ref="D141:I141"/>
    <mergeCell ref="B135:G135"/>
    <mergeCell ref="H135:I135"/>
    <mergeCell ref="B136:G136"/>
    <mergeCell ref="H136:I136"/>
    <mergeCell ref="B137:G137"/>
    <mergeCell ref="H137:I137"/>
    <mergeCell ref="K145:P145"/>
    <mergeCell ref="A146:B146"/>
    <mergeCell ref="K146:P146"/>
    <mergeCell ref="A150:Q150"/>
    <mergeCell ref="A152:I152"/>
    <mergeCell ref="K152:Q152"/>
    <mergeCell ref="A145:B145"/>
    <mergeCell ref="K141:P141"/>
    <mergeCell ref="A143:A144"/>
    <mergeCell ref="B143:B144"/>
    <mergeCell ref="D143:I143"/>
    <mergeCell ref="K143:P143"/>
    <mergeCell ref="D144:F144"/>
    <mergeCell ref="G144:I144"/>
    <mergeCell ref="Q153:Q154"/>
    <mergeCell ref="B155:G155"/>
    <mergeCell ref="H155:I155"/>
    <mergeCell ref="N153:N154"/>
    <mergeCell ref="O153:P153"/>
    <mergeCell ref="A153:A154"/>
    <mergeCell ref="B153:G154"/>
    <mergeCell ref="H153:I154"/>
    <mergeCell ref="K153:K154"/>
    <mergeCell ref="L153:L154"/>
    <mergeCell ref="M153:M154"/>
    <mergeCell ref="B165:G165"/>
    <mergeCell ref="H165:I165"/>
    <mergeCell ref="B160:G160"/>
    <mergeCell ref="H160:I160"/>
    <mergeCell ref="B161:G161"/>
    <mergeCell ref="B162:G162"/>
    <mergeCell ref="H162:I162"/>
    <mergeCell ref="B54:G54"/>
    <mergeCell ref="H54:I54"/>
    <mergeCell ref="H60:I60"/>
    <mergeCell ref="B69:G69"/>
    <mergeCell ref="H69:I69"/>
    <mergeCell ref="H161:I161"/>
    <mergeCell ref="B156:G156"/>
    <mergeCell ref="H156:I156"/>
    <mergeCell ref="B158:G158"/>
    <mergeCell ref="H158:I158"/>
    <mergeCell ref="B159:G159"/>
    <mergeCell ref="H159:I159"/>
    <mergeCell ref="B157:G157"/>
    <mergeCell ref="H157:I157"/>
    <mergeCell ref="B139:G139"/>
    <mergeCell ref="H139:I139"/>
    <mergeCell ref="B55:G55"/>
    <mergeCell ref="H57:I57"/>
    <mergeCell ref="B94:G94"/>
    <mergeCell ref="H94:I94"/>
    <mergeCell ref="B164:G164"/>
    <mergeCell ref="H164:I164"/>
    <mergeCell ref="B16:G16"/>
    <mergeCell ref="H16:I16"/>
    <mergeCell ref="B20:G20"/>
    <mergeCell ref="H20:I20"/>
    <mergeCell ref="B53:G53"/>
    <mergeCell ref="H53:I53"/>
    <mergeCell ref="H68:I68"/>
    <mergeCell ref="A84:I84"/>
    <mergeCell ref="G76:I76"/>
    <mergeCell ref="H55:I55"/>
    <mergeCell ref="B130:G130"/>
    <mergeCell ref="H130:I130"/>
    <mergeCell ref="B123:G123"/>
    <mergeCell ref="H123:I123"/>
    <mergeCell ref="B124:G124"/>
    <mergeCell ref="B56:G56"/>
    <mergeCell ref="H56:I56"/>
    <mergeCell ref="B57:G57"/>
    <mergeCell ref="B138:G138"/>
  </mergeCells>
  <phoneticPr fontId="33" type="noConversion"/>
  <printOptions horizontalCentered="1"/>
  <pageMargins left="0.78749999999999998" right="0.78749999999999998" top="1.4354166666666668" bottom="0.59027777777777779" header="0.59027777777777779" footer="0.51180555555555551"/>
  <pageSetup paperSize="9" scale="71"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4" manualBreakCount="4">
    <brk id="36" max="16383" man="1"/>
    <brk id="72" max="16383" man="1"/>
    <brk id="101" max="16383" man="1"/>
    <brk id="14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R65536"/>
  <sheetViews>
    <sheetView topLeftCell="A255" zoomScale="130" zoomScaleNormal="130" zoomScaleSheetLayoutView="88" workbookViewId="0">
      <selection activeCell="B269" sqref="B269:D269"/>
    </sheetView>
  </sheetViews>
  <sheetFormatPr defaultColWidth="9.21875" defaultRowHeight="6" customHeight="1" x14ac:dyDescent="0.25"/>
  <cols>
    <col min="1" max="1" width="8.5546875" style="1" customWidth="1"/>
    <col min="2" max="2" width="9" style="1" customWidth="1"/>
    <col min="3" max="3" width="6.21875" style="1" customWidth="1"/>
    <col min="4" max="4" width="13.21875" style="37" customWidth="1"/>
    <col min="5" max="5" width="12" style="1" customWidth="1"/>
    <col min="6" max="6" width="12.44140625" style="1" customWidth="1"/>
    <col min="7" max="7" width="12.21875" style="1" customWidth="1"/>
    <col min="8" max="8" width="13.21875" style="1" customWidth="1"/>
    <col min="9" max="9" width="12.21875" style="1" customWidth="1"/>
    <col min="10" max="10" width="12.5546875" style="1" customWidth="1"/>
    <col min="11" max="11" width="16.21875" style="1" customWidth="1"/>
    <col min="12" max="12" width="12.77734375" style="1" customWidth="1"/>
    <col min="13" max="13" width="10" style="1" customWidth="1"/>
    <col min="14" max="14" width="10" style="270" customWidth="1"/>
    <col min="15" max="15" width="0.21875" style="1" customWidth="1"/>
    <col min="16" max="16384" width="9.21875" style="1"/>
  </cols>
  <sheetData>
    <row r="1" spans="1:18" ht="21" customHeight="1" x14ac:dyDescent="0.3">
      <c r="A1" s="387" t="s">
        <v>19</v>
      </c>
      <c r="B1" s="387"/>
      <c r="C1" s="387"/>
      <c r="D1" s="387"/>
      <c r="E1" s="388" t="str">
        <f>IF('PCP - Tabela 2'!D1=0,"",'PCP - Tabela 2'!D1)</f>
        <v>PETROBRAS/UNIDADE DE OPERAÇÕES DE EXPLORAÇÃO E PRODUÇÃO DECAMPOS</v>
      </c>
      <c r="F1" s="388"/>
      <c r="G1" s="388"/>
      <c r="H1" s="388"/>
      <c r="I1" s="388"/>
      <c r="K1" s="502" t="s">
        <v>21</v>
      </c>
      <c r="L1" s="502"/>
      <c r="M1" s="502"/>
      <c r="N1" s="502"/>
    </row>
    <row r="2" spans="1:18" ht="6" customHeight="1" x14ac:dyDescent="0.25">
      <c r="H2" s="24"/>
      <c r="I2" s="24"/>
      <c r="J2" s="24"/>
      <c r="K2" s="24"/>
      <c r="L2" s="24"/>
      <c r="M2" s="24"/>
      <c r="N2" s="269"/>
    </row>
    <row r="3" spans="1:18" ht="16.5" customHeight="1" x14ac:dyDescent="0.3">
      <c r="A3" s="64" t="s">
        <v>5</v>
      </c>
      <c r="B3" s="418" t="str">
        <f>IF('PCP - Tabela 2'!C3=0,"",'PCP - Tabela 2'!C3)</f>
        <v>10</v>
      </c>
      <c r="D3" s="364" t="s">
        <v>253</v>
      </c>
      <c r="E3" s="364"/>
      <c r="F3" s="364"/>
      <c r="G3" s="364"/>
      <c r="H3" s="364"/>
      <c r="I3" s="364"/>
      <c r="K3" s="498" t="s">
        <v>122</v>
      </c>
      <c r="L3" s="498"/>
      <c r="M3" s="498"/>
      <c r="N3" s="498"/>
    </row>
    <row r="4" spans="1:18" ht="14.25" customHeight="1" x14ac:dyDescent="0.3">
      <c r="A4" s="110" t="s">
        <v>123</v>
      </c>
      <c r="B4" s="418"/>
      <c r="D4" s="364" t="s">
        <v>7</v>
      </c>
      <c r="E4" s="364"/>
      <c r="F4" s="364"/>
      <c r="G4" s="364" t="s">
        <v>8</v>
      </c>
      <c r="H4" s="364"/>
      <c r="I4" s="364"/>
    </row>
    <row r="5" spans="1:18" ht="14.25" customHeight="1" x14ac:dyDescent="0.3">
      <c r="A5" s="371" t="s">
        <v>4</v>
      </c>
      <c r="B5" s="371"/>
      <c r="D5" s="266" t="s">
        <v>9</v>
      </c>
      <c r="E5" s="11" t="s">
        <v>10</v>
      </c>
      <c r="F5" s="11" t="s">
        <v>11</v>
      </c>
      <c r="G5" s="11" t="s">
        <v>9</v>
      </c>
      <c r="H5" s="11" t="s">
        <v>10</v>
      </c>
      <c r="I5" s="11" t="s">
        <v>11</v>
      </c>
      <c r="K5" s="496" t="s">
        <v>124</v>
      </c>
      <c r="L5" s="496"/>
      <c r="M5" s="496"/>
      <c r="N5" s="496"/>
    </row>
    <row r="6" spans="1:18" ht="13.5" customHeight="1" x14ac:dyDescent="0.25">
      <c r="A6" s="414">
        <f>IF('Relatório PCP - Tabela 3'!A6=0,"",'Relatório PCP - Tabela 3'!A6)</f>
        <v>46112</v>
      </c>
      <c r="B6" s="414"/>
      <c r="D6" s="267">
        <f>IF('Relatório PCP - Tabela 3'!D391=0,"",'Relatório PCP - Tabela 3'!D391)</f>
        <v>1</v>
      </c>
      <c r="E6" s="26">
        <f>IF('Relatório PCP - Tabela 3'!E391=0,"",'Relatório PCP - Tabela 3'!E391)</f>
        <v>1</v>
      </c>
      <c r="F6" s="26">
        <f>IF('Relatório PCP - Tabela 3'!F391=0,"",'Relatório PCP - Tabela 3'!F391)</f>
        <v>2025</v>
      </c>
      <c r="G6" s="26">
        <f>IF('Relatório PCP - Tabela 3'!G391=0,"",'Relatório PCP - Tabela 3'!G391)</f>
        <v>31</v>
      </c>
      <c r="H6" s="26">
        <f>IF('Relatório PCP - Tabela 3'!H391=0,"",'Relatório PCP - Tabela 3'!H391)</f>
        <v>12</v>
      </c>
      <c r="I6" s="26">
        <f>IF('Relatório PCP - Tabela 3'!I391=0,"",'Relatório PCP - Tabela 3'!I391)</f>
        <v>2025</v>
      </c>
      <c r="K6" s="497" t="s">
        <v>24</v>
      </c>
      <c r="L6" s="497"/>
      <c r="M6" s="497"/>
      <c r="N6" s="497"/>
    </row>
    <row r="7" spans="1:18" ht="6" customHeight="1" x14ac:dyDescent="0.25">
      <c r="A7" s="57"/>
      <c r="B7" s="57"/>
      <c r="E7" s="17"/>
      <c r="F7" s="17"/>
      <c r="G7" s="17"/>
      <c r="H7" s="17"/>
      <c r="I7" s="17"/>
      <c r="K7" s="57"/>
      <c r="L7" s="57"/>
      <c r="M7" s="57"/>
      <c r="N7" s="271"/>
    </row>
    <row r="8" spans="1:18" ht="13.5" customHeight="1" x14ac:dyDescent="0.25">
      <c r="N8" s="272" t="s">
        <v>350</v>
      </c>
    </row>
    <row r="9" spans="1:18" ht="6" customHeight="1" x14ac:dyDescent="0.25">
      <c r="N9" s="271"/>
    </row>
    <row r="10" spans="1:18" ht="16.5" customHeight="1" thickBot="1" x14ac:dyDescent="0.35">
      <c r="A10" s="498" t="s">
        <v>351</v>
      </c>
      <c r="B10" s="498"/>
      <c r="C10" s="498"/>
      <c r="D10" s="498"/>
      <c r="E10" s="498"/>
      <c r="F10" s="498"/>
      <c r="G10" s="498"/>
      <c r="H10" s="498"/>
      <c r="I10" s="498"/>
      <c r="J10" s="498"/>
      <c r="K10" s="498"/>
      <c r="L10" s="498"/>
      <c r="M10" s="17"/>
      <c r="N10" s="273"/>
    </row>
    <row r="11" spans="1:18" ht="13.5" customHeight="1" thickBot="1" x14ac:dyDescent="0.3">
      <c r="A11" s="499" t="s">
        <v>36</v>
      </c>
      <c r="B11" s="533" t="s">
        <v>352</v>
      </c>
      <c r="C11" s="533"/>
      <c r="D11" s="533"/>
      <c r="E11" s="534" t="s">
        <v>353</v>
      </c>
      <c r="F11" s="534"/>
      <c r="G11" s="499" t="s">
        <v>354</v>
      </c>
      <c r="H11" s="499"/>
      <c r="I11" s="525" t="str">
        <f>IF('Relatório PCP - Tabela 3'!O402=0,"",'Relatório PCP - Tabela 3'!A402&amp;" / "&amp;'Relatório PCP - Tabela 3'!O402)</f>
        <v>EMPR-01 / NS-42</v>
      </c>
      <c r="J11" s="525"/>
      <c r="K11" s="525"/>
      <c r="L11" s="525"/>
      <c r="M11" s="111" t="s">
        <v>355</v>
      </c>
      <c r="N11" s="269"/>
    </row>
    <row r="12" spans="1:18" ht="12.6" customHeight="1" thickBot="1" x14ac:dyDescent="0.35">
      <c r="A12" s="499"/>
      <c r="B12" s="533"/>
      <c r="C12" s="533"/>
      <c r="D12" s="533"/>
      <c r="E12" s="534"/>
      <c r="F12" s="534"/>
      <c r="G12" s="526" t="s">
        <v>356</v>
      </c>
      <c r="H12" s="526"/>
      <c r="I12" s="527" t="s">
        <v>357</v>
      </c>
      <c r="J12" s="112" t="s">
        <v>358</v>
      </c>
      <c r="K12" s="527" t="s">
        <v>357</v>
      </c>
      <c r="L12" s="529" t="s">
        <v>359</v>
      </c>
      <c r="M12" s="16" t="s">
        <v>332</v>
      </c>
      <c r="N12" s="273"/>
      <c r="O12" s="113"/>
      <c r="P12" s="113"/>
      <c r="Q12" s="113"/>
      <c r="R12" s="113"/>
    </row>
    <row r="13" spans="1:18" ht="12.6" customHeight="1" x14ac:dyDescent="0.3">
      <c r="A13" s="499"/>
      <c r="B13" s="533"/>
      <c r="C13" s="533"/>
      <c r="D13" s="533"/>
      <c r="E13" s="534"/>
      <c r="F13" s="534"/>
      <c r="G13" s="531" t="s">
        <v>360</v>
      </c>
      <c r="H13" s="531"/>
      <c r="I13" s="527"/>
      <c r="J13" s="114" t="s">
        <v>361</v>
      </c>
      <c r="K13" s="527"/>
      <c r="L13" s="529"/>
      <c r="N13" s="274"/>
      <c r="O13" s="113"/>
      <c r="P13" s="113"/>
      <c r="Q13" s="113"/>
      <c r="R13" s="113"/>
    </row>
    <row r="14" spans="1:18" ht="13.35" customHeight="1" x14ac:dyDescent="0.3">
      <c r="A14" s="499"/>
      <c r="B14" s="533"/>
      <c r="C14" s="533"/>
      <c r="D14" s="533"/>
      <c r="E14" s="534"/>
      <c r="F14" s="534"/>
      <c r="G14" s="531" t="s">
        <v>362</v>
      </c>
      <c r="H14" s="531"/>
      <c r="I14" s="527"/>
      <c r="J14" s="114" t="s">
        <v>363</v>
      </c>
      <c r="K14" s="527"/>
      <c r="L14" s="529"/>
      <c r="M14" s="97" t="s">
        <v>364</v>
      </c>
      <c r="N14" s="274"/>
      <c r="O14" s="4"/>
      <c r="P14" s="4"/>
      <c r="Q14" s="4"/>
      <c r="R14" s="4"/>
    </row>
    <row r="15" spans="1:18" ht="13.35" customHeight="1" x14ac:dyDescent="0.3">
      <c r="A15" s="499"/>
      <c r="B15" s="533"/>
      <c r="C15" s="533"/>
      <c r="D15" s="533"/>
      <c r="E15" s="534"/>
      <c r="F15" s="534"/>
      <c r="G15" s="532" t="s">
        <v>365</v>
      </c>
      <c r="H15" s="532"/>
      <c r="I15" s="528"/>
      <c r="J15" s="115" t="s">
        <v>366</v>
      </c>
      <c r="K15" s="528"/>
      <c r="L15" s="530"/>
      <c r="M15" s="16" t="s">
        <v>333</v>
      </c>
      <c r="N15" s="273"/>
      <c r="O15" s="4"/>
      <c r="P15" s="4"/>
      <c r="Q15" s="4"/>
      <c r="R15" s="4"/>
    </row>
    <row r="16" spans="1:18" ht="13.05" customHeight="1" x14ac:dyDescent="0.3">
      <c r="A16" s="40">
        <v>1</v>
      </c>
      <c r="B16" s="505" t="s">
        <v>50</v>
      </c>
      <c r="C16" s="505"/>
      <c r="D16" s="505"/>
      <c r="E16" s="519">
        <f>G16+I16</f>
        <v>260080.6</v>
      </c>
      <c r="F16" s="519"/>
      <c r="G16" s="520">
        <v>235340.6</v>
      </c>
      <c r="H16" s="521"/>
      <c r="I16" s="302">
        <v>24740</v>
      </c>
      <c r="J16" s="327">
        <f>IF(I16=0,"",(I16/('Relatório PCP - Tabela 3'!P$402*'Relatório PCP - Tabela 3'!Q$402))*1000)</f>
        <v>2131.4723873524599</v>
      </c>
      <c r="K16" s="302"/>
      <c r="L16" s="327" t="str">
        <f>IF(K16=0,"",(I16/('Relatório PCP - Tabela 3'!K$17*'Relatório PCP - Tabela 3'!M$17))*1000)</f>
        <v/>
      </c>
      <c r="M16" s="113"/>
      <c r="N16" s="275"/>
    </row>
    <row r="17" spans="1:14" ht="13.05" customHeight="1" x14ac:dyDescent="0.2">
      <c r="A17" s="40">
        <v>2</v>
      </c>
      <c r="B17" s="505" t="s">
        <v>57</v>
      </c>
      <c r="C17" s="505"/>
      <c r="D17" s="505"/>
      <c r="E17" s="519">
        <f t="shared" ref="E17:E34" si="0">G17+I17</f>
        <v>24728.799999999999</v>
      </c>
      <c r="F17" s="519"/>
      <c r="G17" s="520">
        <v>18323.8</v>
      </c>
      <c r="H17" s="521"/>
      <c r="I17" s="302">
        <v>6405</v>
      </c>
      <c r="J17" s="327">
        <f>IF(I17=0,"",(I17/('Relatório PCP - Tabela 3'!P$402*'Relatório PCP - Tabela 3'!Q$402))*1000)</f>
        <v>551.82217627293869</v>
      </c>
      <c r="K17" s="302"/>
      <c r="L17" s="327" t="str">
        <f>IF(K17=0,"",(I17/('Relatório PCP - Tabela 3'!K$17*'Relatório PCP - Tabela 3'!M$17))*1000)</f>
        <v/>
      </c>
      <c r="M17" s="121" t="s">
        <v>300</v>
      </c>
      <c r="N17" s="275"/>
    </row>
    <row r="18" spans="1:14" ht="13.05" customHeight="1" x14ac:dyDescent="0.2">
      <c r="A18" s="40">
        <v>3</v>
      </c>
      <c r="B18" s="505" t="s">
        <v>367</v>
      </c>
      <c r="C18" s="505"/>
      <c r="D18" s="505"/>
      <c r="E18" s="519">
        <f t="shared" si="0"/>
        <v>5999.1</v>
      </c>
      <c r="F18" s="519"/>
      <c r="G18" s="520">
        <v>5129.1000000000004</v>
      </c>
      <c r="H18" s="521"/>
      <c r="I18" s="302">
        <v>870</v>
      </c>
      <c r="J18" s="327">
        <f>IF(I18=0,"",(I18/('Relatório PCP - Tabela 3'!P$402*'Relatório PCP - Tabela 3'!Q$402))*1000)</f>
        <v>74.954768674075993</v>
      </c>
      <c r="K18" s="302"/>
      <c r="L18" s="327" t="str">
        <f>IF(K18=0,"",(I18/('Relatório PCP - Tabela 3'!K$17*'Relatório PCP - Tabela 3'!M$17))*1000)</f>
        <v/>
      </c>
      <c r="M18" s="124" t="s">
        <v>368</v>
      </c>
      <c r="N18" s="275"/>
    </row>
    <row r="19" spans="1:14" ht="13.05" customHeight="1" x14ac:dyDescent="0.2">
      <c r="A19" s="40">
        <v>4</v>
      </c>
      <c r="B19" s="505" t="s">
        <v>78</v>
      </c>
      <c r="C19" s="505"/>
      <c r="D19" s="505"/>
      <c r="E19" s="519">
        <f t="shared" si="0"/>
        <v>119.315</v>
      </c>
      <c r="F19" s="519"/>
      <c r="G19" s="520">
        <v>82.314999999999998</v>
      </c>
      <c r="H19" s="521"/>
      <c r="I19" s="302">
        <v>37</v>
      </c>
      <c r="J19" s="327">
        <f>IF(I19=0,"",(I19/('Relatório PCP - Tabela 3'!P$402*'Relatório PCP - Tabela 3'!Q$402))*1000)</f>
        <v>3.1877315413112775</v>
      </c>
      <c r="K19" s="302"/>
      <c r="L19" s="327" t="str">
        <f>IF(K19=0,"",(I19/('Relatório PCP - Tabela 3'!K$17*'Relatório PCP - Tabela 3'!M$17))*1000)</f>
        <v/>
      </c>
      <c r="M19" s="124" t="s">
        <v>369</v>
      </c>
      <c r="N19" s="275"/>
    </row>
    <row r="20" spans="1:14" ht="13.05" customHeight="1" x14ac:dyDescent="0.2">
      <c r="A20" s="40">
        <v>5</v>
      </c>
      <c r="B20" s="505" t="s">
        <v>99</v>
      </c>
      <c r="C20" s="505"/>
      <c r="D20" s="505"/>
      <c r="E20" s="519">
        <f t="shared" si="0"/>
        <v>1939</v>
      </c>
      <c r="F20" s="519"/>
      <c r="G20" s="520">
        <v>141</v>
      </c>
      <c r="H20" s="521"/>
      <c r="I20" s="302">
        <v>1798</v>
      </c>
      <c r="J20" s="327">
        <f>IF(I20=0,"",(I20/('Relatório PCP - Tabela 3'!P$402*'Relatório PCP - Tabela 3'!Q$402))*1000)</f>
        <v>154.90652192642369</v>
      </c>
      <c r="K20" s="302"/>
      <c r="L20" s="327" t="str">
        <f>IF(K20=0,"",(I20/('Relatório PCP - Tabela 3'!K$17*'Relatório PCP - Tabela 3'!M$17))*1000)</f>
        <v/>
      </c>
      <c r="M20" s="124" t="s">
        <v>49</v>
      </c>
      <c r="N20" s="275"/>
    </row>
    <row r="21" spans="1:14" ht="13.05" customHeight="1" x14ac:dyDescent="0.3">
      <c r="A21" s="40">
        <v>6</v>
      </c>
      <c r="B21" s="505" t="s">
        <v>100</v>
      </c>
      <c r="C21" s="505"/>
      <c r="D21" s="505"/>
      <c r="E21" s="519">
        <f t="shared" si="0"/>
        <v>0.1</v>
      </c>
      <c r="F21" s="519"/>
      <c r="G21" s="520">
        <v>0.1</v>
      </c>
      <c r="H21" s="521"/>
      <c r="I21" s="302">
        <v>0</v>
      </c>
      <c r="J21" s="327" t="str">
        <f>IF(I21=0,"",(I21/('Relatório PCP - Tabela 3'!P$402*'Relatório PCP - Tabela 3'!Q$402))*1000)</f>
        <v/>
      </c>
      <c r="K21" s="302"/>
      <c r="L21" s="327" t="str">
        <f>IF(K21=0,"",(I21/('Relatório PCP - Tabela 3'!K$17*'Relatório PCP - Tabela 3'!M$17))*1000)</f>
        <v/>
      </c>
      <c r="M21" s="113"/>
      <c r="N21" s="275"/>
    </row>
    <row r="22" spans="1:14" ht="13.05" customHeight="1" x14ac:dyDescent="0.25">
      <c r="A22" s="40">
        <v>7</v>
      </c>
      <c r="B22" s="505" t="s">
        <v>101</v>
      </c>
      <c r="C22" s="505"/>
      <c r="D22" s="505"/>
      <c r="E22" s="519">
        <f t="shared" si="0"/>
        <v>1.8</v>
      </c>
      <c r="F22" s="519"/>
      <c r="G22" s="520">
        <v>1.8</v>
      </c>
      <c r="H22" s="521"/>
      <c r="I22" s="302">
        <v>0</v>
      </c>
      <c r="J22" s="327" t="str">
        <f>IF(I22=0,"",(I22/('Relatório PCP - Tabela 3'!P$402*'Relatório PCP - Tabela 3'!Q$402))*1000)</f>
        <v/>
      </c>
      <c r="K22" s="302"/>
      <c r="L22" s="327" t="str">
        <f>IF(K22=0,"",(I22/('Relatório PCP - Tabela 3'!K$17*'Relatório PCP - Tabela 3'!M$17))*1000)</f>
        <v/>
      </c>
      <c r="M22" s="111" t="s">
        <v>308</v>
      </c>
      <c r="N22" s="275"/>
    </row>
    <row r="23" spans="1:14" ht="13.05" customHeight="1" x14ac:dyDescent="0.25">
      <c r="A23" s="40">
        <v>8</v>
      </c>
      <c r="B23" s="505" t="s">
        <v>307</v>
      </c>
      <c r="C23" s="505"/>
      <c r="D23" s="505"/>
      <c r="E23" s="519">
        <f t="shared" si="0"/>
        <v>0</v>
      </c>
      <c r="F23" s="519"/>
      <c r="G23" s="520">
        <v>0</v>
      </c>
      <c r="H23" s="521"/>
      <c r="I23" s="302">
        <v>0</v>
      </c>
      <c r="J23" s="327" t="str">
        <f>IF(I23=0,"",(I23/('Relatório PCP - Tabela 3'!P$402*'Relatório PCP - Tabela 3'!Q$402))*1000)</f>
        <v/>
      </c>
      <c r="K23" s="302"/>
      <c r="L23" s="327" t="str">
        <f>IF(K23=0,"",(I23/('Relatório PCP - Tabela 3'!K$17*'Relatório PCP - Tabela 3'!M$17))*1000)</f>
        <v/>
      </c>
      <c r="M23" s="16" t="s">
        <v>370</v>
      </c>
      <c r="N23" s="275"/>
    </row>
    <row r="24" spans="1:14" ht="13.05" customHeight="1" x14ac:dyDescent="0.25">
      <c r="A24" s="40">
        <v>9</v>
      </c>
      <c r="B24" s="505" t="s">
        <v>103</v>
      </c>
      <c r="C24" s="505"/>
      <c r="D24" s="505"/>
      <c r="E24" s="519">
        <f t="shared" si="0"/>
        <v>5037.8999999999996</v>
      </c>
      <c r="F24" s="519"/>
      <c r="G24" s="520">
        <v>5037.8999999999996</v>
      </c>
      <c r="H24" s="521"/>
      <c r="I24" s="302">
        <v>0</v>
      </c>
      <c r="J24" s="327" t="str">
        <f>IF(I24=0,"",(I24/('Relatório PCP - Tabela 3'!P$402*'Relatório PCP - Tabela 3'!Q$402))*1000)</f>
        <v/>
      </c>
      <c r="K24" s="302"/>
      <c r="L24" s="327" t="str">
        <f>IF(K24=0,"",(I24/('Relatório PCP - Tabela 3'!K$17*'Relatório PCP - Tabela 3'!M$17))*1000)</f>
        <v/>
      </c>
      <c r="M24" s="16" t="s">
        <v>371</v>
      </c>
      <c r="N24" s="275"/>
    </row>
    <row r="25" spans="1:14" ht="13.05" customHeight="1" x14ac:dyDescent="0.25">
      <c r="A25" s="40">
        <v>10</v>
      </c>
      <c r="B25" s="505" t="s">
        <v>372</v>
      </c>
      <c r="C25" s="505"/>
      <c r="D25" s="505"/>
      <c r="E25" s="519">
        <f t="shared" si="0"/>
        <v>3312</v>
      </c>
      <c r="F25" s="519"/>
      <c r="G25" s="520">
        <v>2707</v>
      </c>
      <c r="H25" s="521"/>
      <c r="I25" s="302">
        <v>605</v>
      </c>
      <c r="J25" s="327">
        <f>IF(I25=0,"",(I25/('Relatório PCP - Tabela 3'!P$402*'Relatório PCP - Tabela 3'!Q$402))*1000)</f>
        <v>52.123718445765483</v>
      </c>
      <c r="K25" s="302"/>
      <c r="L25" s="327" t="str">
        <f>IF(K25=0,"",(I25/('Relatório PCP - Tabela 3'!K$17*'Relatório PCP - Tabela 3'!M$17))*1000)</f>
        <v/>
      </c>
      <c r="M25" s="16" t="s">
        <v>373</v>
      </c>
      <c r="N25" s="275"/>
    </row>
    <row r="26" spans="1:14" ht="13.05" customHeight="1" x14ac:dyDescent="0.25">
      <c r="A26" s="40">
        <v>11</v>
      </c>
      <c r="B26" s="505" t="s">
        <v>374</v>
      </c>
      <c r="C26" s="505"/>
      <c r="D26" s="505"/>
      <c r="E26" s="519">
        <f t="shared" si="0"/>
        <v>2127.5</v>
      </c>
      <c r="F26" s="519"/>
      <c r="G26" s="520">
        <v>1492.5</v>
      </c>
      <c r="H26" s="521"/>
      <c r="I26" s="302">
        <v>635</v>
      </c>
      <c r="J26" s="327">
        <f>IF(I26=0,"",(I26/('Relatório PCP - Tabela 3'!P$402*'Relatório PCP - Tabela 3'!Q$402))*1000)</f>
        <v>54.708365641423278</v>
      </c>
      <c r="K26" s="302"/>
      <c r="L26" s="327" t="str">
        <f>IF(K26=0,"",(I26/('Relatório PCP - Tabela 3'!K$17*'Relatório PCP - Tabela 3'!M$17))*1000)</f>
        <v/>
      </c>
      <c r="M26" s="16" t="s">
        <v>375</v>
      </c>
      <c r="N26" s="275"/>
    </row>
    <row r="27" spans="1:14" ht="13.05" customHeight="1" x14ac:dyDescent="0.25">
      <c r="A27" s="40">
        <v>12</v>
      </c>
      <c r="B27" s="505" t="s">
        <v>376</v>
      </c>
      <c r="C27" s="505"/>
      <c r="D27" s="505"/>
      <c r="E27" s="519">
        <f t="shared" si="0"/>
        <v>6690.7</v>
      </c>
      <c r="F27" s="519"/>
      <c r="G27" s="520">
        <v>5250.7</v>
      </c>
      <c r="H27" s="521"/>
      <c r="I27" s="302">
        <v>1440</v>
      </c>
      <c r="J27" s="327">
        <f>IF(I27=0,"",(I27/('Relatório PCP - Tabela 3'!P$402*'Relatório PCP - Tabela 3'!Q$402))*1000)</f>
        <v>124.06306539157406</v>
      </c>
      <c r="K27" s="302"/>
      <c r="L27" s="327" t="str">
        <f>IF(K27=0,"",(I27/('Relatório PCP - Tabela 3'!K$17*'Relatório PCP - Tabela 3'!M$17))*1000)</f>
        <v/>
      </c>
      <c r="M27" s="16" t="s">
        <v>377</v>
      </c>
      <c r="N27" s="275"/>
    </row>
    <row r="28" spans="1:14" ht="13.05" customHeight="1" x14ac:dyDescent="0.25">
      <c r="A28" s="40">
        <v>13</v>
      </c>
      <c r="B28" s="505" t="s">
        <v>378</v>
      </c>
      <c r="C28" s="505"/>
      <c r="D28" s="505"/>
      <c r="E28" s="519">
        <f t="shared" si="0"/>
        <v>5607.7999999999993</v>
      </c>
      <c r="F28" s="519"/>
      <c r="G28" s="520">
        <v>5002.7999999999993</v>
      </c>
      <c r="H28" s="521"/>
      <c r="I28" s="302">
        <v>605</v>
      </c>
      <c r="J28" s="327">
        <f>IF(I28=0,"",(I28/('Relatório PCP - Tabela 3'!P$402*'Relatório PCP - Tabela 3'!Q$402))*1000)</f>
        <v>52.123718445765483</v>
      </c>
      <c r="K28" s="302"/>
      <c r="L28" s="327" t="str">
        <f>IF(K28=0,"",(I28/('Relatório PCP - Tabela 3'!K$17*'Relatório PCP - Tabela 3'!M$17))*1000)</f>
        <v/>
      </c>
      <c r="N28" s="275"/>
    </row>
    <row r="29" spans="1:14" ht="13.05" customHeight="1" x14ac:dyDescent="0.2">
      <c r="A29" s="40">
        <v>14</v>
      </c>
      <c r="B29" s="505" t="s">
        <v>379</v>
      </c>
      <c r="C29" s="505"/>
      <c r="D29" s="505"/>
      <c r="E29" s="519">
        <f t="shared" si="0"/>
        <v>8923.9</v>
      </c>
      <c r="F29" s="519"/>
      <c r="G29" s="520">
        <v>4533.8999999999996</v>
      </c>
      <c r="H29" s="521"/>
      <c r="I29" s="302">
        <v>4390</v>
      </c>
      <c r="J29" s="327">
        <f>IF(I29=0,"",(I29/('Relatório PCP - Tabela 3'!P$402*'Relatório PCP - Tabela 3'!Q$402))*1000)</f>
        <v>378.22003963125701</v>
      </c>
      <c r="K29" s="302"/>
      <c r="L29" s="327" t="str">
        <f>IF(K29=0,"",(I29/('Relatório PCP - Tabela 3'!K$17*'Relatório PCP - Tabela 3'!M$17))*1000)</f>
        <v/>
      </c>
      <c r="M29" s="121" t="s">
        <v>380</v>
      </c>
      <c r="N29" s="275"/>
    </row>
    <row r="30" spans="1:14" ht="13.05" customHeight="1" x14ac:dyDescent="0.25">
      <c r="A30" s="40">
        <v>15</v>
      </c>
      <c r="B30" s="505" t="s">
        <v>381</v>
      </c>
      <c r="C30" s="505"/>
      <c r="D30" s="505"/>
      <c r="E30" s="519">
        <f t="shared" si="0"/>
        <v>0</v>
      </c>
      <c r="F30" s="519"/>
      <c r="G30" s="520">
        <v>0</v>
      </c>
      <c r="H30" s="521"/>
      <c r="I30" s="302">
        <v>0</v>
      </c>
      <c r="J30" s="327" t="str">
        <f>IF(I30=0,"",(I30/('Relatório PCP - Tabela 3'!P$402*'Relatório PCP - Tabela 3'!Q$402))*1000)</f>
        <v/>
      </c>
      <c r="K30" s="302"/>
      <c r="L30" s="327" t="str">
        <f>IF(K30=0,"",(I30/('Relatório PCP - Tabela 3'!K$17*'Relatório PCP - Tabela 3'!M$17))*1000)</f>
        <v/>
      </c>
      <c r="M30" s="16" t="s">
        <v>382</v>
      </c>
      <c r="N30" s="275"/>
    </row>
    <row r="31" spans="1:14" ht="13.05" customHeight="1" x14ac:dyDescent="0.25">
      <c r="A31" s="40">
        <v>16</v>
      </c>
      <c r="B31" s="505" t="s">
        <v>112</v>
      </c>
      <c r="C31" s="505"/>
      <c r="D31" s="505"/>
      <c r="E31" s="519">
        <f t="shared" si="0"/>
        <v>285.8</v>
      </c>
      <c r="F31" s="519"/>
      <c r="G31" s="520">
        <v>285.8</v>
      </c>
      <c r="H31" s="521"/>
      <c r="I31" s="302">
        <v>0</v>
      </c>
      <c r="J31" s="327" t="str">
        <f>IF(I31=0,"",(I31/('Relatório PCP - Tabela 3'!P$402*'Relatório PCP - Tabela 3'!Q$402))*1000)</f>
        <v/>
      </c>
      <c r="K31" s="302"/>
      <c r="L31" s="327" t="str">
        <f>IF(K31=0,"",(I31/('Relatório PCP - Tabela 3'!K$17*'Relatório PCP - Tabela 3'!M$17))*1000)</f>
        <v/>
      </c>
      <c r="M31" s="16" t="s">
        <v>383</v>
      </c>
      <c r="N31" s="275"/>
    </row>
    <row r="32" spans="1:14" ht="13.05" customHeight="1" x14ac:dyDescent="0.2">
      <c r="A32" s="40">
        <v>17</v>
      </c>
      <c r="B32" s="505" t="s">
        <v>113</v>
      </c>
      <c r="C32" s="505"/>
      <c r="D32" s="505"/>
      <c r="E32" s="519">
        <f t="shared" si="0"/>
        <v>18117.799999999996</v>
      </c>
      <c r="F32" s="519"/>
      <c r="G32" s="520">
        <v>15657.799999999997</v>
      </c>
      <c r="H32" s="521"/>
      <c r="I32" s="302">
        <v>2460</v>
      </c>
      <c r="J32" s="327">
        <f>IF(I32=0,"",(I32/('Relatório PCP - Tabela 3'!P$402*'Relatório PCP - Tabela 3'!Q$402))*1000)</f>
        <v>211.94107004393899</v>
      </c>
      <c r="K32" s="302"/>
      <c r="L32" s="327" t="str">
        <f>IF(K32=0,"",(I32/('Relatório PCP - Tabela 3'!K$17*'Relatório PCP - Tabela 3'!M$17))*1000)</f>
        <v/>
      </c>
      <c r="M32" s="124" t="s">
        <v>384</v>
      </c>
      <c r="N32" s="275"/>
    </row>
    <row r="33" spans="1:14" ht="13.05" customHeight="1" x14ac:dyDescent="0.25">
      <c r="A33" s="40">
        <v>18</v>
      </c>
      <c r="B33" s="505" t="s">
        <v>114</v>
      </c>
      <c r="C33" s="505"/>
      <c r="D33" s="505"/>
      <c r="E33" s="519">
        <f t="shared" si="0"/>
        <v>0</v>
      </c>
      <c r="F33" s="519"/>
      <c r="G33" s="520">
        <v>0</v>
      </c>
      <c r="H33" s="521"/>
      <c r="I33" s="302">
        <v>0</v>
      </c>
      <c r="J33" s="327" t="str">
        <f>IF(I33=0,"",(I33/('Relatório PCP - Tabela 3'!P$402*'Relatório PCP - Tabela 3'!Q$402))*1000)</f>
        <v/>
      </c>
      <c r="K33" s="302"/>
      <c r="L33" s="327" t="str">
        <f>IF(K33=0,"",(I33/('Relatório PCP - Tabela 3'!K$17*'Relatório PCP - Tabela 3'!M$17))*1000)</f>
        <v/>
      </c>
      <c r="M33" s="16" t="s">
        <v>385</v>
      </c>
      <c r="N33" s="275"/>
    </row>
    <row r="34" spans="1:14" ht="13.05" customHeight="1" x14ac:dyDescent="0.25">
      <c r="A34" s="40">
        <v>19</v>
      </c>
      <c r="B34" s="505" t="s">
        <v>115</v>
      </c>
      <c r="C34" s="505"/>
      <c r="D34" s="505"/>
      <c r="E34" s="519">
        <f t="shared" si="0"/>
        <v>1184.9000000000001</v>
      </c>
      <c r="F34" s="519"/>
      <c r="G34" s="520">
        <v>1184.9000000000001</v>
      </c>
      <c r="H34" s="521"/>
      <c r="I34" s="302">
        <v>0</v>
      </c>
      <c r="J34" s="327" t="str">
        <f>IF(I34=0,"",(I34/('Relatório PCP - Tabela 3'!P$402*'Relatório PCP - Tabela 3'!Q$402))*1000)</f>
        <v/>
      </c>
      <c r="K34" s="302"/>
      <c r="L34" s="327" t="str">
        <f>IF(K34=0,"",(I34/('Relatório PCP - Tabela 3'!K$17*'Relatório PCP - Tabela 3'!M$17))*1000)</f>
        <v/>
      </c>
      <c r="M34" s="16" t="s">
        <v>386</v>
      </c>
      <c r="N34" s="275"/>
    </row>
    <row r="35" spans="1:14" ht="13.05" customHeight="1" x14ac:dyDescent="0.25">
      <c r="A35" s="62"/>
      <c r="B35" s="505" t="s">
        <v>321</v>
      </c>
      <c r="C35" s="505"/>
      <c r="D35" s="505"/>
      <c r="E35" s="523"/>
      <c r="F35" s="524"/>
      <c r="G35" s="523"/>
      <c r="H35" s="524"/>
      <c r="I35" s="490"/>
      <c r="J35" s="491"/>
      <c r="K35" s="490"/>
      <c r="L35" s="491"/>
      <c r="M35" s="16"/>
      <c r="N35" s="275"/>
    </row>
    <row r="36" spans="1:14" ht="13.05" customHeight="1" x14ac:dyDescent="0.25">
      <c r="A36" s="40">
        <v>20</v>
      </c>
      <c r="B36" s="518" t="str">
        <f>IF('PCP - Tabela 2'!B200=0,"",'PCP - Tabela 2'!B200)</f>
        <v>Entulho de Obra</v>
      </c>
      <c r="C36" s="518"/>
      <c r="D36" s="518"/>
      <c r="E36" s="519">
        <f>G36+I36</f>
        <v>0</v>
      </c>
      <c r="F36" s="519"/>
      <c r="G36" s="520">
        <v>0</v>
      </c>
      <c r="H36" s="521"/>
      <c r="I36" s="302">
        <v>0</v>
      </c>
      <c r="J36" s="327" t="str">
        <f>IF(I36=0,"",(I36/('Relatório PCP - Tabela 3'!P$402*'Relatório PCP - Tabela 3'!Q$402))*1000)</f>
        <v/>
      </c>
      <c r="K36" s="302"/>
      <c r="L36" s="327" t="str">
        <f>IF(K36=0,"",(I34/('Relatório PCP - Tabela 3'!K$17*'Relatório PCP - Tabela 3'!M$17))*1000)</f>
        <v/>
      </c>
      <c r="M36" s="97" t="s">
        <v>387</v>
      </c>
      <c r="N36" s="275"/>
    </row>
    <row r="37" spans="1:14" ht="13.05" customHeight="1" x14ac:dyDescent="0.25">
      <c r="A37" s="40">
        <v>21</v>
      </c>
      <c r="B37" s="518" t="str">
        <f>IF('PCP - Tabela 2'!B205=0,"",'PCP - Tabela 2'!B205)</f>
        <v>RSS (Farmacêutico)</v>
      </c>
      <c r="C37" s="518"/>
      <c r="D37" s="518"/>
      <c r="E37" s="519">
        <f t="shared" ref="E37:E39" si="1">G37+I37</f>
        <v>24.200000000000003</v>
      </c>
      <c r="F37" s="519"/>
      <c r="G37" s="520">
        <v>24.200000000000003</v>
      </c>
      <c r="H37" s="521"/>
      <c r="I37" s="302">
        <v>0</v>
      </c>
      <c r="J37" s="327" t="str">
        <f>IF(I37=0,"",(I37/('Relatório PCP - Tabela 3'!P$402*'Relatório PCP - Tabela 3'!Q$402))*1000)</f>
        <v/>
      </c>
      <c r="K37" s="302"/>
      <c r="L37" s="327" t="str">
        <f>IF(K37=0,"",(I35/('Relatório PCP - Tabela 3'!K$17*'Relatório PCP - Tabela 3'!M$17))*1000)</f>
        <v/>
      </c>
      <c r="M37" s="48" t="s">
        <v>333</v>
      </c>
      <c r="N37" s="275"/>
    </row>
    <row r="38" spans="1:14" ht="13.05" customHeight="1" x14ac:dyDescent="0.25">
      <c r="A38" s="40">
        <v>22</v>
      </c>
      <c r="B38" s="518" t="str">
        <f>IF('PCP - Tabela 2'!B210=0,"",'PCP - Tabela 2'!B210)</f>
        <v>Sucata Eletro/eletrônico</v>
      </c>
      <c r="C38" s="518"/>
      <c r="D38" s="518"/>
      <c r="E38" s="519">
        <f t="shared" si="1"/>
        <v>245</v>
      </c>
      <c r="F38" s="519"/>
      <c r="G38" s="520">
        <v>245</v>
      </c>
      <c r="H38" s="521"/>
      <c r="I38" s="302">
        <v>0</v>
      </c>
      <c r="J38" s="327" t="str">
        <f>IF(I38=0,"",(I38/('Relatório PCP - Tabela 3'!P$402*'Relatório PCP - Tabela 3'!Q$402))*1000)</f>
        <v/>
      </c>
      <c r="K38" s="302"/>
      <c r="L38" s="327" t="str">
        <f>IF(K38=0,"",(I36/('Relatório PCP - Tabela 3'!K$17*'Relatório PCP - Tabela 3'!M$17))*1000)</f>
        <v/>
      </c>
      <c r="M38" s="4"/>
      <c r="N38" s="275"/>
    </row>
    <row r="39" spans="1:14" ht="13.05" customHeight="1" x14ac:dyDescent="0.25">
      <c r="A39" s="40">
        <v>23</v>
      </c>
      <c r="B39" s="518" t="str">
        <f>IF('PCP - Tabela 2'!B215=0,"",'PCP - Tabela 2'!B215)</f>
        <v>Resíduos de plástico e borracha</v>
      </c>
      <c r="C39" s="518"/>
      <c r="D39" s="518"/>
      <c r="E39" s="519">
        <f t="shared" si="1"/>
        <v>0</v>
      </c>
      <c r="F39" s="519"/>
      <c r="G39" s="520">
        <v>0</v>
      </c>
      <c r="H39" s="521"/>
      <c r="I39" s="353">
        <v>0</v>
      </c>
      <c r="J39" s="354" t="str">
        <f>IF(I39=0,"",(I39/('Relatório PCP - Tabela 3'!P$402*'Relatório PCP - Tabela 3'!Q$402))*1000)</f>
        <v/>
      </c>
      <c r="K39" s="353"/>
      <c r="L39" s="327" t="str">
        <f>IF(K39=0,"",(I37/('Relatório PCP - Tabela 3'!K$17*'Relatório PCP - Tabela 3'!M$17))*1000)</f>
        <v/>
      </c>
      <c r="M39" s="4"/>
      <c r="N39" s="275"/>
    </row>
    <row r="40" spans="1:14" ht="12.75" customHeight="1" x14ac:dyDescent="0.25">
      <c r="A40" s="40">
        <v>24</v>
      </c>
      <c r="B40" s="518" t="str">
        <f>IF('PCP - Tabela 2'!B220=0,"",'PCP - Tabela 2'!B220)</f>
        <v/>
      </c>
      <c r="C40" s="518"/>
      <c r="D40" s="518"/>
      <c r="E40" s="519"/>
      <c r="F40" s="522"/>
      <c r="G40" s="520"/>
      <c r="H40" s="521"/>
      <c r="I40" s="302"/>
      <c r="J40" s="327" t="str">
        <f>IF(I40=0,"",(I40/('Relatório PCP - Tabela 3'!P$402*'Relatório PCP - Tabela 3'!Q$402))*1000)</f>
        <v/>
      </c>
      <c r="K40" s="302"/>
      <c r="L40" s="327" t="str">
        <f>IF(K40=0,"",(I38/('Relatório PCP - Tabela 3'!K$17*'Relatório PCP - Tabela 3'!M$17))*1000)</f>
        <v/>
      </c>
      <c r="M40" s="4"/>
      <c r="N40" s="275"/>
    </row>
    <row r="41" spans="1:14" ht="6" customHeight="1" thickBot="1" x14ac:dyDescent="0.3">
      <c r="A41" s="125"/>
      <c r="B41" s="116"/>
      <c r="C41" s="116"/>
      <c r="D41" s="268"/>
      <c r="E41" s="126"/>
      <c r="F41" s="126"/>
      <c r="L41" s="139"/>
    </row>
    <row r="42" spans="1:14" ht="21" customHeight="1" x14ac:dyDescent="0.3">
      <c r="A42" s="387" t="s">
        <v>19</v>
      </c>
      <c r="B42" s="387"/>
      <c r="C42" s="387"/>
      <c r="D42" s="387"/>
      <c r="E42" s="388" t="str">
        <f>E1</f>
        <v>PETROBRAS/UNIDADE DE OPERAÇÕES DE EXPLORAÇÃO E PRODUÇÃO DECAMPOS</v>
      </c>
      <c r="F42" s="388"/>
      <c r="G42" s="388"/>
      <c r="H42" s="388"/>
      <c r="I42" s="388"/>
      <c r="K42" s="502" t="s">
        <v>21</v>
      </c>
      <c r="L42" s="502"/>
      <c r="M42" s="502"/>
      <c r="N42" s="502"/>
    </row>
    <row r="43" spans="1:14" ht="6" customHeight="1" x14ac:dyDescent="0.25">
      <c r="H43" s="24"/>
      <c r="I43" s="24"/>
      <c r="J43" s="24"/>
      <c r="K43" s="24"/>
      <c r="L43" s="24"/>
      <c r="M43" s="24"/>
      <c r="N43" s="269"/>
    </row>
    <row r="44" spans="1:14" ht="16.5" customHeight="1" x14ac:dyDescent="0.3">
      <c r="A44" s="390" t="s">
        <v>91</v>
      </c>
      <c r="B44" s="418" t="str">
        <f>B3</f>
        <v>10</v>
      </c>
      <c r="D44" s="364" t="s">
        <v>164</v>
      </c>
      <c r="E44" s="364"/>
      <c r="F44" s="364"/>
      <c r="G44" s="364"/>
      <c r="H44" s="364"/>
      <c r="I44" s="364"/>
      <c r="K44" s="498" t="s">
        <v>122</v>
      </c>
      <c r="L44" s="498"/>
      <c r="M44" s="498"/>
      <c r="N44" s="498"/>
    </row>
    <row r="45" spans="1:14" ht="14.25" customHeight="1" x14ac:dyDescent="0.25">
      <c r="A45" s="390"/>
      <c r="B45" s="418"/>
      <c r="D45" s="364" t="s">
        <v>7</v>
      </c>
      <c r="E45" s="364"/>
      <c r="F45" s="364"/>
      <c r="G45" s="364" t="s">
        <v>8</v>
      </c>
      <c r="H45" s="364"/>
      <c r="I45" s="364"/>
    </row>
    <row r="46" spans="1:14" ht="14.25" customHeight="1" x14ac:dyDescent="0.3">
      <c r="A46" s="371" t="s">
        <v>4</v>
      </c>
      <c r="B46" s="371"/>
      <c r="D46" s="266" t="s">
        <v>9</v>
      </c>
      <c r="E46" s="11" t="s">
        <v>10</v>
      </c>
      <c r="F46" s="11" t="s">
        <v>11</v>
      </c>
      <c r="G46" s="11" t="s">
        <v>9</v>
      </c>
      <c r="H46" s="11" t="s">
        <v>10</v>
      </c>
      <c r="I46" s="11" t="s">
        <v>11</v>
      </c>
      <c r="K46" s="496" t="s">
        <v>124</v>
      </c>
      <c r="L46" s="496"/>
      <c r="M46" s="496"/>
      <c r="N46" s="496"/>
    </row>
    <row r="47" spans="1:14" ht="13.5" customHeight="1" x14ac:dyDescent="0.25">
      <c r="A47" s="414">
        <f>A6</f>
        <v>46112</v>
      </c>
      <c r="B47" s="414"/>
      <c r="D47" s="267">
        <f t="shared" ref="D47:I47" si="2">D6</f>
        <v>1</v>
      </c>
      <c r="E47" s="26">
        <f t="shared" si="2"/>
        <v>1</v>
      </c>
      <c r="F47" s="26">
        <f t="shared" si="2"/>
        <v>2025</v>
      </c>
      <c r="G47" s="26">
        <f t="shared" si="2"/>
        <v>31</v>
      </c>
      <c r="H47" s="26">
        <f t="shared" si="2"/>
        <v>12</v>
      </c>
      <c r="I47" s="26">
        <f t="shared" si="2"/>
        <v>2025</v>
      </c>
      <c r="K47" s="497" t="s">
        <v>24</v>
      </c>
      <c r="L47" s="497"/>
      <c r="M47" s="497"/>
      <c r="N47" s="497"/>
    </row>
    <row r="48" spans="1:14" ht="6" customHeight="1" x14ac:dyDescent="0.25">
      <c r="A48" s="57"/>
      <c r="B48" s="57"/>
      <c r="E48" s="17"/>
      <c r="F48" s="17"/>
      <c r="G48" s="17"/>
      <c r="H48" s="17"/>
      <c r="I48" s="17"/>
      <c r="K48" s="57"/>
      <c r="L48" s="57"/>
      <c r="M48" s="57"/>
      <c r="N48" s="271"/>
    </row>
    <row r="49" spans="1:18" ht="13.5" customHeight="1" x14ac:dyDescent="0.25">
      <c r="N49" s="272" t="s">
        <v>388</v>
      </c>
    </row>
    <row r="50" spans="1:18" ht="6" customHeight="1" x14ac:dyDescent="0.25">
      <c r="N50" s="271"/>
    </row>
    <row r="51" spans="1:18" s="127" customFormat="1" ht="16.5" customHeight="1" x14ac:dyDescent="0.3">
      <c r="A51" s="498" t="s">
        <v>389</v>
      </c>
      <c r="B51" s="498"/>
      <c r="C51" s="498"/>
      <c r="D51" s="498"/>
      <c r="E51" s="498"/>
      <c r="F51" s="498"/>
      <c r="G51" s="498"/>
      <c r="H51" s="498"/>
      <c r="I51" s="498"/>
      <c r="J51" s="498"/>
      <c r="K51" s="498"/>
      <c r="L51" s="498"/>
      <c r="N51" s="276"/>
    </row>
    <row r="52" spans="1:18" ht="13.5" customHeight="1" x14ac:dyDescent="0.25">
      <c r="A52" s="499" t="s">
        <v>36</v>
      </c>
      <c r="B52" s="500" t="s">
        <v>96</v>
      </c>
      <c r="C52" s="500"/>
      <c r="D52" s="500"/>
      <c r="E52" s="501"/>
      <c r="F52" s="501"/>
      <c r="G52" s="495"/>
      <c r="H52" s="495"/>
      <c r="I52" s="503"/>
      <c r="J52" s="503"/>
      <c r="K52" s="495"/>
      <c r="L52" s="495"/>
      <c r="M52" s="24"/>
      <c r="N52" s="269"/>
    </row>
    <row r="53" spans="1:18" ht="12.6" customHeight="1" x14ac:dyDescent="0.3">
      <c r="A53" s="499"/>
      <c r="B53" s="500"/>
      <c r="C53" s="500"/>
      <c r="D53" s="500"/>
      <c r="E53" s="128" t="s">
        <v>358</v>
      </c>
      <c r="F53" s="112" t="s">
        <v>358</v>
      </c>
      <c r="G53" s="128" t="s">
        <v>358</v>
      </c>
      <c r="H53" s="129" t="s">
        <v>358</v>
      </c>
      <c r="I53" s="130" t="s">
        <v>358</v>
      </c>
      <c r="J53" s="112" t="s">
        <v>358</v>
      </c>
      <c r="K53" s="128" t="s">
        <v>358</v>
      </c>
      <c r="L53" s="129" t="s">
        <v>358</v>
      </c>
      <c r="M53" s="32"/>
      <c r="N53" s="274"/>
      <c r="O53" s="113"/>
      <c r="P53" s="113"/>
      <c r="Q53" s="113"/>
      <c r="R53" s="113"/>
    </row>
    <row r="54" spans="1:18" ht="12.6" customHeight="1" x14ac:dyDescent="0.3">
      <c r="A54" s="499"/>
      <c r="B54" s="500"/>
      <c r="C54" s="500"/>
      <c r="D54" s="500"/>
      <c r="E54" s="131" t="s">
        <v>390</v>
      </c>
      <c r="F54" s="114" t="s">
        <v>361</v>
      </c>
      <c r="G54" s="131" t="s">
        <v>390</v>
      </c>
      <c r="H54" s="132" t="s">
        <v>361</v>
      </c>
      <c r="I54" s="133" t="s">
        <v>390</v>
      </c>
      <c r="J54" s="114" t="s">
        <v>361</v>
      </c>
      <c r="K54" s="131" t="s">
        <v>390</v>
      </c>
      <c r="L54" s="132" t="s">
        <v>361</v>
      </c>
      <c r="N54" s="274"/>
      <c r="O54" s="113"/>
      <c r="P54" s="113"/>
      <c r="Q54" s="113"/>
      <c r="R54" s="113"/>
    </row>
    <row r="55" spans="1:18" ht="13.35" customHeight="1" x14ac:dyDescent="0.3">
      <c r="A55" s="499"/>
      <c r="B55" s="500"/>
      <c r="C55" s="500"/>
      <c r="D55" s="500"/>
      <c r="E55" s="134" t="s">
        <v>391</v>
      </c>
      <c r="F55" s="135" t="s">
        <v>366</v>
      </c>
      <c r="G55" s="134" t="s">
        <v>391</v>
      </c>
      <c r="H55" s="135" t="s">
        <v>366</v>
      </c>
      <c r="I55" s="136" t="s">
        <v>391</v>
      </c>
      <c r="J55" s="135" t="s">
        <v>366</v>
      </c>
      <c r="K55" s="134" t="s">
        <v>391</v>
      </c>
      <c r="L55" s="135" t="s">
        <v>366</v>
      </c>
      <c r="N55" s="274"/>
      <c r="O55" s="4"/>
      <c r="P55" s="4"/>
      <c r="Q55" s="4"/>
      <c r="R55" s="4"/>
    </row>
    <row r="56" spans="1:18" ht="13.05" customHeight="1" x14ac:dyDescent="0.25">
      <c r="A56" s="40">
        <v>1</v>
      </c>
      <c r="B56" s="453" t="s">
        <v>50</v>
      </c>
      <c r="C56" s="453"/>
      <c r="D56" s="517"/>
      <c r="E56" s="302"/>
      <c r="F56" s="327" t="str">
        <f>IF(E56=0,"",(E56/('Relatório PCP - Tabela 3'!K$18*'Relatório PCP - Tabela 3'!M$18))*1000)</f>
        <v/>
      </c>
      <c r="G56" s="302"/>
      <c r="H56" s="327" t="str">
        <f>IF(G56=0,"",(G56/('Relatório PCP - Tabela 3'!K$19*'Relatório PCP - Tabela 3'!M$19))*1000)</f>
        <v/>
      </c>
      <c r="I56" s="302"/>
      <c r="J56" s="327" t="str">
        <f>IF(I56=0,"",(I56/('Relatório PCP - Tabela 3'!K$20*'Relatório PCP - Tabela 3'!M$20))*1000)</f>
        <v/>
      </c>
      <c r="K56" s="302"/>
      <c r="L56" s="327" t="str">
        <f>IF(K56=0,"",(K56/('Relatório PCP - Tabela 3'!K$21*'Relatório PCP - Tabela 3'!M$21))*1000)</f>
        <v/>
      </c>
      <c r="M56" s="120"/>
      <c r="N56" s="275">
        <f t="shared" ref="N56:N81" si="3">E56+G56+I56+K56</f>
        <v>0</v>
      </c>
    </row>
    <row r="57" spans="1:18" ht="13.05" customHeight="1" x14ac:dyDescent="0.25">
      <c r="A57" s="40">
        <v>2</v>
      </c>
      <c r="B57" s="505" t="s">
        <v>57</v>
      </c>
      <c r="C57" s="505"/>
      <c r="D57" s="505"/>
      <c r="E57" s="302"/>
      <c r="F57" s="327" t="str">
        <f>IF(E57=0,"",(E57/('Relatório PCP - Tabela 3'!K$18*'Relatório PCP - Tabela 3'!M$18))*1000)</f>
        <v/>
      </c>
      <c r="G57" s="302"/>
      <c r="H57" s="327" t="str">
        <f>IF(G57=0,"",(G57/('Relatório PCP - Tabela 3'!K$19*'Relatório PCP - Tabela 3'!M$19))*1000)</f>
        <v/>
      </c>
      <c r="I57" s="302"/>
      <c r="J57" s="327" t="str">
        <f>IF(I57=0,"",(I57/('Relatório PCP - Tabela 3'!K$20*'Relatório PCP - Tabela 3'!M$20))*1000)</f>
        <v/>
      </c>
      <c r="K57" s="302"/>
      <c r="L57" s="327" t="str">
        <f>IF(K57=0,"",(K57/('Relatório PCP - Tabela 3'!K$21*'Relatório PCP - Tabela 3'!M$21))*1000)</f>
        <v/>
      </c>
      <c r="M57" s="120"/>
      <c r="N57" s="275">
        <f t="shared" si="3"/>
        <v>0</v>
      </c>
    </row>
    <row r="58" spans="1:18" ht="13.05" customHeight="1" x14ac:dyDescent="0.25">
      <c r="A58" s="40">
        <v>3</v>
      </c>
      <c r="B58" s="493" t="s">
        <v>367</v>
      </c>
      <c r="C58" s="493"/>
      <c r="D58" s="516"/>
      <c r="E58" s="302"/>
      <c r="F58" s="327" t="str">
        <f>IF(E58=0,"",(E58/('Relatório PCP - Tabela 3'!K$18*'Relatório PCP - Tabela 3'!M$18))*1000)</f>
        <v/>
      </c>
      <c r="G58" s="302"/>
      <c r="H58" s="327" t="str">
        <f>IF(G58=0,"",(G58/('Relatório PCP - Tabela 3'!K$19*'Relatório PCP - Tabela 3'!M$19))*1000)</f>
        <v/>
      </c>
      <c r="I58" s="302"/>
      <c r="J58" s="327" t="str">
        <f>IF(I58=0,"",(I58/('Relatório PCP - Tabela 3'!K$20*'Relatório PCP - Tabela 3'!M$20))*1000)</f>
        <v/>
      </c>
      <c r="K58" s="302"/>
      <c r="L58" s="327" t="str">
        <f>IF(K58=0,"",(K58/('Relatório PCP - Tabela 3'!K$21*'Relatório PCP - Tabela 3'!M$21))*1000)</f>
        <v/>
      </c>
      <c r="M58" s="120"/>
      <c r="N58" s="275">
        <f t="shared" si="3"/>
        <v>0</v>
      </c>
    </row>
    <row r="59" spans="1:18" ht="13.05" customHeight="1" x14ac:dyDescent="0.25">
      <c r="A59" s="40">
        <v>4</v>
      </c>
      <c r="B59" s="493" t="s">
        <v>78</v>
      </c>
      <c r="C59" s="493"/>
      <c r="D59" s="516"/>
      <c r="E59" s="302"/>
      <c r="F59" s="327" t="str">
        <f>IF(E59=0,"",(E59/('Relatório PCP - Tabela 3'!K$18*'Relatório PCP - Tabela 3'!M$18))*1000)</f>
        <v/>
      </c>
      <c r="G59" s="302"/>
      <c r="H59" s="327" t="str">
        <f>IF(G59=0,"",(G59/('Relatório PCP - Tabela 3'!K$19*'Relatório PCP - Tabela 3'!M$19))*1000)</f>
        <v/>
      </c>
      <c r="I59" s="302"/>
      <c r="J59" s="327" t="str">
        <f>IF(I59=0,"",(I59/('Relatório PCP - Tabela 3'!K$20*'Relatório PCP - Tabela 3'!M$20))*1000)</f>
        <v/>
      </c>
      <c r="K59" s="302"/>
      <c r="L59" s="327" t="str">
        <f>IF(K59=0,"",(K59/('Relatório PCP - Tabela 3'!K$21*'Relatório PCP - Tabela 3'!M$21))*1000)</f>
        <v/>
      </c>
      <c r="M59" s="120"/>
      <c r="N59" s="275">
        <f t="shared" si="3"/>
        <v>0</v>
      </c>
    </row>
    <row r="60" spans="1:18" ht="13.05" customHeight="1" x14ac:dyDescent="0.25">
      <c r="A60" s="40">
        <v>5</v>
      </c>
      <c r="B60" s="493" t="s">
        <v>99</v>
      </c>
      <c r="C60" s="493"/>
      <c r="D60" s="516"/>
      <c r="E60" s="302"/>
      <c r="F60" s="327" t="str">
        <f>IF(E60=0,"",(E60/('Relatório PCP - Tabela 3'!K$18*'Relatório PCP - Tabela 3'!M$18))*1000)</f>
        <v/>
      </c>
      <c r="G60" s="302"/>
      <c r="H60" s="327" t="str">
        <f>IF(G60=0,"",(G60/('Relatório PCP - Tabela 3'!K$19*'Relatório PCP - Tabela 3'!M$19))*1000)</f>
        <v/>
      </c>
      <c r="I60" s="302"/>
      <c r="J60" s="327" t="str">
        <f>IF(I60=0,"",(I60/('Relatório PCP - Tabela 3'!K$20*'Relatório PCP - Tabela 3'!M$20))*1000)</f>
        <v/>
      </c>
      <c r="K60" s="302"/>
      <c r="L60" s="327" t="str">
        <f>IF(K60=0,"",(K60/('Relatório PCP - Tabela 3'!K$21*'Relatório PCP - Tabela 3'!M$21))*1000)</f>
        <v/>
      </c>
      <c r="M60" s="120"/>
      <c r="N60" s="275">
        <f t="shared" si="3"/>
        <v>0</v>
      </c>
    </row>
    <row r="61" spans="1:18" ht="13.05" customHeight="1" x14ac:dyDescent="0.25">
      <c r="A61" s="40">
        <v>6</v>
      </c>
      <c r="B61" s="493" t="s">
        <v>100</v>
      </c>
      <c r="C61" s="493"/>
      <c r="D61" s="516"/>
      <c r="E61" s="302"/>
      <c r="F61" s="327" t="str">
        <f>IF(E61=0,"",(E61/('Relatório PCP - Tabela 3'!K$18*'Relatório PCP - Tabela 3'!M$18))*1000)</f>
        <v/>
      </c>
      <c r="G61" s="302"/>
      <c r="H61" s="327" t="str">
        <f>IF(G61=0,"",(G61/('Relatório PCP - Tabela 3'!K$19*'Relatório PCP - Tabela 3'!M$19))*1000)</f>
        <v/>
      </c>
      <c r="I61" s="302"/>
      <c r="J61" s="327" t="str">
        <f>IF(I61=0,"",(I61/('Relatório PCP - Tabela 3'!K$20*'Relatório PCP - Tabela 3'!M$20))*1000)</f>
        <v/>
      </c>
      <c r="K61" s="302"/>
      <c r="L61" s="327" t="str">
        <f>IF(K61=0,"",(K61/('Relatório PCP - Tabela 3'!K$21*'Relatório PCP - Tabela 3'!M$21))*1000)</f>
        <v/>
      </c>
      <c r="M61" s="120"/>
      <c r="N61" s="275">
        <f t="shared" si="3"/>
        <v>0</v>
      </c>
    </row>
    <row r="62" spans="1:18" ht="13.05" customHeight="1" x14ac:dyDescent="0.25">
      <c r="A62" s="40">
        <v>7</v>
      </c>
      <c r="B62" s="493" t="s">
        <v>101</v>
      </c>
      <c r="C62" s="493"/>
      <c r="D62" s="516"/>
      <c r="E62" s="302"/>
      <c r="F62" s="327" t="str">
        <f>IF(E62=0,"",(E62/('Relatório PCP - Tabela 3'!K$18*'Relatório PCP - Tabela 3'!M$18))*1000)</f>
        <v/>
      </c>
      <c r="G62" s="302"/>
      <c r="H62" s="327" t="str">
        <f>IF(G62=0,"",(G62/('Relatório PCP - Tabela 3'!K$19*'Relatório PCP - Tabela 3'!M$19))*1000)</f>
        <v/>
      </c>
      <c r="I62" s="302"/>
      <c r="J62" s="327" t="str">
        <f>IF(I62=0,"",(I62/('Relatório PCP - Tabela 3'!K$20*'Relatório PCP - Tabela 3'!M$20))*1000)</f>
        <v/>
      </c>
      <c r="K62" s="302"/>
      <c r="L62" s="327" t="str">
        <f>IF(K62=0,"",(K62/('Relatório PCP - Tabela 3'!K$21*'Relatório PCP - Tabela 3'!M$21))*1000)</f>
        <v/>
      </c>
      <c r="M62" s="120"/>
      <c r="N62" s="275">
        <f t="shared" si="3"/>
        <v>0</v>
      </c>
    </row>
    <row r="63" spans="1:18" ht="13.05" customHeight="1" x14ac:dyDescent="0.25">
      <c r="A63" s="40">
        <v>8</v>
      </c>
      <c r="B63" s="493" t="s">
        <v>307</v>
      </c>
      <c r="C63" s="493"/>
      <c r="D63" s="516"/>
      <c r="E63" s="302"/>
      <c r="F63" s="327" t="str">
        <f>IF(E63=0,"",(E63/('Relatório PCP - Tabela 3'!K$18*'Relatório PCP - Tabela 3'!M$18))*1000)</f>
        <v/>
      </c>
      <c r="G63" s="302"/>
      <c r="H63" s="327" t="str">
        <f>IF(G63=0,"",(G63/('Relatório PCP - Tabela 3'!K$19*'Relatório PCP - Tabela 3'!M$19))*1000)</f>
        <v/>
      </c>
      <c r="I63" s="302"/>
      <c r="J63" s="327" t="str">
        <f>IF(I63=0,"",(I63/('Relatório PCP - Tabela 3'!K$20*'Relatório PCP - Tabela 3'!M$20))*1000)</f>
        <v/>
      </c>
      <c r="K63" s="302"/>
      <c r="L63" s="327" t="str">
        <f>IF(K63=0,"",(K63/('Relatório PCP - Tabela 3'!K$21*'Relatório PCP - Tabela 3'!M$21))*1000)</f>
        <v/>
      </c>
      <c r="M63" s="120"/>
      <c r="N63" s="275">
        <f t="shared" si="3"/>
        <v>0</v>
      </c>
    </row>
    <row r="64" spans="1:18" ht="13.05" customHeight="1" x14ac:dyDescent="0.25">
      <c r="A64" s="40">
        <v>9</v>
      </c>
      <c r="B64" s="493" t="s">
        <v>103</v>
      </c>
      <c r="C64" s="493"/>
      <c r="D64" s="516"/>
      <c r="E64" s="302"/>
      <c r="F64" s="327" t="str">
        <f>IF(E64=0,"",(E64/('Relatório PCP - Tabela 3'!K$18*'Relatório PCP - Tabela 3'!M$18))*1000)</f>
        <v/>
      </c>
      <c r="G64" s="302"/>
      <c r="H64" s="327" t="str">
        <f>IF(G64=0,"",(G64/('Relatório PCP - Tabela 3'!K$19*'Relatório PCP - Tabela 3'!M$19))*1000)</f>
        <v/>
      </c>
      <c r="I64" s="302"/>
      <c r="J64" s="327" t="str">
        <f>IF(I64=0,"",(I64/('Relatório PCP - Tabela 3'!K$20*'Relatório PCP - Tabela 3'!M$20))*1000)</f>
        <v/>
      </c>
      <c r="K64" s="302"/>
      <c r="L64" s="327" t="str">
        <f>IF(K64=0,"",(K64/('Relatório PCP - Tabela 3'!K$21*'Relatório PCP - Tabela 3'!M$21))*1000)</f>
        <v/>
      </c>
      <c r="M64" s="120"/>
      <c r="N64" s="275">
        <f t="shared" si="3"/>
        <v>0</v>
      </c>
    </row>
    <row r="65" spans="1:14" ht="13.05" customHeight="1" x14ac:dyDescent="0.25">
      <c r="A65" s="40">
        <v>10</v>
      </c>
      <c r="B65" s="493" t="s">
        <v>372</v>
      </c>
      <c r="C65" s="493"/>
      <c r="D65" s="516"/>
      <c r="E65" s="302"/>
      <c r="F65" s="327" t="str">
        <f>IF(E65=0,"",(E65/('Relatório PCP - Tabela 3'!K$18*'Relatório PCP - Tabela 3'!M$18))*1000)</f>
        <v/>
      </c>
      <c r="G65" s="302"/>
      <c r="H65" s="327" t="str">
        <f>IF(G65=0,"",(G65/('Relatório PCP - Tabela 3'!K$19*'Relatório PCP - Tabela 3'!M$19))*1000)</f>
        <v/>
      </c>
      <c r="I65" s="302"/>
      <c r="J65" s="327" t="str">
        <f>IF(I65=0,"",(I65/('Relatório PCP - Tabela 3'!K$20*'Relatório PCP - Tabela 3'!M$20))*1000)</f>
        <v/>
      </c>
      <c r="K65" s="302"/>
      <c r="L65" s="327" t="str">
        <f>IF(K65=0,"",(K65/('Relatório PCP - Tabela 3'!K$21*'Relatório PCP - Tabela 3'!M$21))*1000)</f>
        <v/>
      </c>
      <c r="M65" s="120"/>
      <c r="N65" s="275">
        <f t="shared" si="3"/>
        <v>0</v>
      </c>
    </row>
    <row r="66" spans="1:14" ht="13.05" customHeight="1" x14ac:dyDescent="0.25">
      <c r="A66" s="40">
        <v>11</v>
      </c>
      <c r="B66" s="493" t="s">
        <v>374</v>
      </c>
      <c r="C66" s="493"/>
      <c r="D66" s="516"/>
      <c r="E66" s="302"/>
      <c r="F66" s="327" t="str">
        <f>IF(E66=0,"",(E66/('Relatório PCP - Tabela 3'!K$18*'Relatório PCP - Tabela 3'!M$18))*1000)</f>
        <v/>
      </c>
      <c r="G66" s="302"/>
      <c r="H66" s="327" t="str">
        <f>IF(G66=0,"",(G66/('Relatório PCP - Tabela 3'!K$19*'Relatório PCP - Tabela 3'!M$19))*1000)</f>
        <v/>
      </c>
      <c r="I66" s="302"/>
      <c r="J66" s="327" t="str">
        <f>IF(I66=0,"",(I66/('Relatório PCP - Tabela 3'!K$20*'Relatório PCP - Tabela 3'!M$20))*1000)</f>
        <v/>
      </c>
      <c r="K66" s="302"/>
      <c r="L66" s="327" t="str">
        <f>IF(K66=0,"",(K66/('Relatório PCP - Tabela 3'!K$21*'Relatório PCP - Tabela 3'!M$21))*1000)</f>
        <v/>
      </c>
      <c r="M66" s="120"/>
      <c r="N66" s="275"/>
    </row>
    <row r="67" spans="1:14" ht="13.05" customHeight="1" x14ac:dyDescent="0.25">
      <c r="A67" s="40">
        <v>12</v>
      </c>
      <c r="B67" s="493" t="s">
        <v>376</v>
      </c>
      <c r="C67" s="493"/>
      <c r="D67" s="516"/>
      <c r="E67" s="302"/>
      <c r="F67" s="327" t="str">
        <f>IF(E67=0,"",(E67/('Relatório PCP - Tabela 3'!K$18*'Relatório PCP - Tabela 3'!M$18))*1000)</f>
        <v/>
      </c>
      <c r="G67" s="302"/>
      <c r="H67" s="327" t="str">
        <f>IF(G67=0,"",(G67/('Relatório PCP - Tabela 3'!K$19*'Relatório PCP - Tabela 3'!M$19))*1000)</f>
        <v/>
      </c>
      <c r="I67" s="302"/>
      <c r="J67" s="327" t="str">
        <f>IF(I67=0,"",(I67/('Relatório PCP - Tabela 3'!K$20*'Relatório PCP - Tabela 3'!M$20))*1000)</f>
        <v/>
      </c>
      <c r="K67" s="302"/>
      <c r="L67" s="327" t="str">
        <f>IF(K67=0,"",(K67/('Relatório PCP - Tabela 3'!K$21*'Relatório PCP - Tabela 3'!M$21))*1000)</f>
        <v/>
      </c>
      <c r="M67" s="120"/>
      <c r="N67" s="275"/>
    </row>
    <row r="68" spans="1:14" ht="13.05" customHeight="1" x14ac:dyDescent="0.25">
      <c r="A68" s="40">
        <v>13</v>
      </c>
      <c r="B68" s="493" t="s">
        <v>378</v>
      </c>
      <c r="C68" s="493"/>
      <c r="D68" s="516"/>
      <c r="E68" s="302"/>
      <c r="F68" s="327" t="str">
        <f>IF(E68=0,"",(E68/('Relatório PCP - Tabela 3'!K$18*'Relatório PCP - Tabela 3'!M$18))*1000)</f>
        <v/>
      </c>
      <c r="G68" s="302"/>
      <c r="H68" s="327" t="str">
        <f>IF(G68=0,"",(G68/('Relatório PCP - Tabela 3'!K$19*'Relatório PCP - Tabela 3'!M$19))*1000)</f>
        <v/>
      </c>
      <c r="I68" s="302"/>
      <c r="J68" s="327" t="str">
        <f>IF(I68=0,"",(I68/('Relatório PCP - Tabela 3'!K$20*'Relatório PCP - Tabela 3'!M$20))*1000)</f>
        <v/>
      </c>
      <c r="K68" s="302"/>
      <c r="L68" s="327" t="str">
        <f>IF(K68=0,"",(K68/('Relatório PCP - Tabela 3'!K$21*'Relatório PCP - Tabela 3'!M$21))*1000)</f>
        <v/>
      </c>
      <c r="M68" s="120"/>
      <c r="N68" s="120"/>
    </row>
    <row r="69" spans="1:14" ht="13.05" customHeight="1" x14ac:dyDescent="0.25">
      <c r="A69" s="40">
        <v>14</v>
      </c>
      <c r="B69" s="493" t="s">
        <v>379</v>
      </c>
      <c r="C69" s="493"/>
      <c r="D69" s="516"/>
      <c r="E69" s="302"/>
      <c r="F69" s="327" t="str">
        <f>IF(E69=0,"",(E69/('Relatório PCP - Tabela 3'!K$18*'Relatório PCP - Tabela 3'!M$18))*1000)</f>
        <v/>
      </c>
      <c r="G69" s="302"/>
      <c r="H69" s="327" t="str">
        <f>IF(G69=0,"",(G69/('Relatório PCP - Tabela 3'!K$19*'Relatório PCP - Tabela 3'!M$19))*1000)</f>
        <v/>
      </c>
      <c r="I69" s="302"/>
      <c r="J69" s="327" t="str">
        <f>IF(I69=0,"",(I69/('Relatório PCP - Tabela 3'!K$20*'Relatório PCP - Tabela 3'!M$20))*1000)</f>
        <v/>
      </c>
      <c r="K69" s="302"/>
      <c r="L69" s="327" t="str">
        <f>IF(K69=0,"",(K69/('Relatório PCP - Tabela 3'!K$21*'Relatório PCP - Tabela 3'!M$21))*1000)</f>
        <v/>
      </c>
      <c r="M69" s="120"/>
      <c r="N69" s="275"/>
    </row>
    <row r="70" spans="1:14" ht="13.05" customHeight="1" x14ac:dyDescent="0.25">
      <c r="A70" s="40">
        <v>15</v>
      </c>
      <c r="B70" s="493" t="s">
        <v>381</v>
      </c>
      <c r="C70" s="493"/>
      <c r="D70" s="516"/>
      <c r="E70" s="302"/>
      <c r="F70" s="327" t="str">
        <f>IF(E70=0,"",(E70/('Relatório PCP - Tabela 3'!K$18*'Relatório PCP - Tabela 3'!M$18))*1000)</f>
        <v/>
      </c>
      <c r="G70" s="302"/>
      <c r="H70" s="327" t="str">
        <f>IF(G70=0,"",(G70/('Relatório PCP - Tabela 3'!K$19*'Relatório PCP - Tabela 3'!M$19))*1000)</f>
        <v/>
      </c>
      <c r="I70" s="302"/>
      <c r="J70" s="327" t="str">
        <f>IF(I70=0,"",(I70/('Relatório PCP - Tabela 3'!K$20*'Relatório PCP - Tabela 3'!M$20))*1000)</f>
        <v/>
      </c>
      <c r="K70" s="302"/>
      <c r="L70" s="327" t="str">
        <f>IF(K70=0,"",(K70/('Relatório PCP - Tabela 3'!K$21*'Relatório PCP - Tabela 3'!M$21))*1000)</f>
        <v/>
      </c>
      <c r="M70" s="120"/>
      <c r="N70" s="275">
        <f t="shared" si="3"/>
        <v>0</v>
      </c>
    </row>
    <row r="71" spans="1:14" ht="13.05" customHeight="1" x14ac:dyDescent="0.25">
      <c r="A71" s="40">
        <v>16</v>
      </c>
      <c r="B71" s="493" t="s">
        <v>112</v>
      </c>
      <c r="C71" s="493"/>
      <c r="D71" s="516"/>
      <c r="E71" s="302"/>
      <c r="F71" s="327" t="str">
        <f>IF(E71=0,"",(E71/('Relatório PCP - Tabela 3'!K$18*'Relatório PCP - Tabela 3'!M$18))*1000)</f>
        <v/>
      </c>
      <c r="G71" s="302"/>
      <c r="H71" s="327" t="str">
        <f>IF(G71=0,"",(G71/('Relatório PCP - Tabela 3'!K$19*'Relatório PCP - Tabela 3'!M$19))*1000)</f>
        <v/>
      </c>
      <c r="I71" s="302"/>
      <c r="J71" s="327" t="str">
        <f>IF(I71=0,"",(I71/('Relatório PCP - Tabela 3'!K$20*'Relatório PCP - Tabela 3'!M$20))*1000)</f>
        <v/>
      </c>
      <c r="K71" s="302"/>
      <c r="L71" s="327" t="str">
        <f>IF(K71=0,"",(K71/('Relatório PCP - Tabela 3'!K$21*'Relatório PCP - Tabela 3'!M$21))*1000)</f>
        <v/>
      </c>
      <c r="M71" s="120"/>
      <c r="N71" s="275">
        <f t="shared" si="3"/>
        <v>0</v>
      </c>
    </row>
    <row r="72" spans="1:14" ht="13.05" customHeight="1" x14ac:dyDescent="0.25">
      <c r="A72" s="40">
        <v>17</v>
      </c>
      <c r="B72" s="493" t="s">
        <v>113</v>
      </c>
      <c r="C72" s="493"/>
      <c r="D72" s="516"/>
      <c r="E72" s="302"/>
      <c r="F72" s="327" t="str">
        <f>IF(E72=0,"",(E72/('Relatório PCP - Tabela 3'!K$18*'Relatório PCP - Tabela 3'!M$18))*1000)</f>
        <v/>
      </c>
      <c r="G72" s="302"/>
      <c r="H72" s="327" t="str">
        <f>IF(G72=0,"",(G72/('Relatório PCP - Tabela 3'!K$19*'Relatório PCP - Tabela 3'!M$19))*1000)</f>
        <v/>
      </c>
      <c r="I72" s="302"/>
      <c r="J72" s="327" t="str">
        <f>IF(I72=0,"",(I72/('Relatório PCP - Tabela 3'!K$20*'Relatório PCP - Tabela 3'!M$20))*1000)</f>
        <v/>
      </c>
      <c r="K72" s="302"/>
      <c r="L72" s="327" t="str">
        <f>IF(K72=0,"",(K72/('Relatório PCP - Tabela 3'!K$21*'Relatório PCP - Tabela 3'!M$21))*1000)</f>
        <v/>
      </c>
      <c r="M72" s="120"/>
      <c r="N72" s="275">
        <f t="shared" si="3"/>
        <v>0</v>
      </c>
    </row>
    <row r="73" spans="1:14" ht="13.05" customHeight="1" x14ac:dyDescent="0.3">
      <c r="A73" s="40">
        <v>18</v>
      </c>
      <c r="B73" s="493" t="s">
        <v>114</v>
      </c>
      <c r="C73" s="493"/>
      <c r="D73" s="516"/>
      <c r="E73" s="302"/>
      <c r="F73" s="327" t="str">
        <f>IF(E73=0,"",(E73/('Relatório PCP - Tabela 3'!K$18*'Relatório PCP - Tabela 3'!M$18))*1000)</f>
        <v/>
      </c>
      <c r="G73" s="302"/>
      <c r="H73" s="327" t="str">
        <f>IF(G73=0,"",(G73/('Relatório PCP - Tabela 3'!K$19*'Relatório PCP - Tabela 3'!M$19))*1000)</f>
        <v/>
      </c>
      <c r="I73" s="302"/>
      <c r="J73" s="327" t="str">
        <f>IF(I73=0,"",(I73/('Relatório PCP - Tabela 3'!K$20*'Relatório PCP - Tabela 3'!M$20))*1000)</f>
        <v/>
      </c>
      <c r="K73" s="302"/>
      <c r="L73" s="327" t="str">
        <f>IF(K73=0,"",(K73/('Relatório PCP - Tabela 3'!K$21*'Relatório PCP - Tabela 3'!M$21))*1000)</f>
        <v/>
      </c>
      <c r="M73" s="113"/>
      <c r="N73" s="275">
        <f t="shared" si="3"/>
        <v>0</v>
      </c>
    </row>
    <row r="74" spans="1:14" ht="13.05" customHeight="1" x14ac:dyDescent="0.25">
      <c r="A74" s="40">
        <v>19</v>
      </c>
      <c r="B74" s="493" t="s">
        <v>115</v>
      </c>
      <c r="C74" s="493"/>
      <c r="D74" s="516"/>
      <c r="E74" s="302"/>
      <c r="F74" s="327" t="str">
        <f>IF(E74=0,"",(E74/('Relatório PCP - Tabela 3'!K$18*'Relatório PCP - Tabela 3'!M$18))*1000)</f>
        <v/>
      </c>
      <c r="G74" s="302"/>
      <c r="H74" s="327" t="str">
        <f>IF(G74=0,"",(G74/('Relatório PCP - Tabela 3'!K$19*'Relatório PCP - Tabela 3'!M$19))*1000)</f>
        <v/>
      </c>
      <c r="I74" s="302"/>
      <c r="J74" s="327" t="str">
        <f>IF(I74=0,"",(I74/('Relatório PCP - Tabela 3'!K$20*'Relatório PCP - Tabela 3'!M$20))*1000)</f>
        <v/>
      </c>
      <c r="K74" s="302"/>
      <c r="L74" s="327" t="str">
        <f>IF(K74=0,"",(K74/('Relatório PCP - Tabela 3'!K$21*'Relatório PCP - Tabela 3'!M$21))*1000)</f>
        <v/>
      </c>
      <c r="M74" s="120"/>
      <c r="N74" s="275">
        <f t="shared" si="3"/>
        <v>0</v>
      </c>
    </row>
    <row r="75" spans="1:14" ht="13.05" customHeight="1" x14ac:dyDescent="0.25">
      <c r="A75" s="62"/>
      <c r="B75" s="493" t="s">
        <v>321</v>
      </c>
      <c r="C75" s="493"/>
      <c r="D75" s="516"/>
      <c r="E75" s="328"/>
      <c r="F75" s="328"/>
      <c r="G75" s="328"/>
      <c r="H75" s="328"/>
      <c r="I75" s="328"/>
      <c r="J75" s="329" t="str">
        <f>IF(I75=0,"",(I75/('Relatório PCP - Tabela 3'!P$410*'Relatório PCP - Tabela 3'!Q$410))*1000)</f>
        <v/>
      </c>
      <c r="K75" s="328"/>
      <c r="L75" s="327" t="str">
        <f>IF(K75=0,"",(K75/('Relatório PCP - Tabela 3'!K$21*'Relatório PCP - Tabela 3'!M$21))*1000)</f>
        <v/>
      </c>
      <c r="M75" s="120"/>
      <c r="N75" s="275">
        <f t="shared" si="3"/>
        <v>0</v>
      </c>
    </row>
    <row r="76" spans="1:14" ht="13.05" customHeight="1" x14ac:dyDescent="0.25">
      <c r="A76" s="40">
        <v>20</v>
      </c>
      <c r="B76" s="492" t="str">
        <f>B36</f>
        <v>Entulho de Obra</v>
      </c>
      <c r="C76" s="492"/>
      <c r="D76" s="515"/>
      <c r="E76" s="302"/>
      <c r="F76" s="327" t="str">
        <f>IF(E76=0,"",(E76/('Relatório PCP - Tabela 3'!K$18*'Relatório PCP - Tabela 3'!M$18))*1000)</f>
        <v/>
      </c>
      <c r="G76" s="302"/>
      <c r="H76" s="327" t="str">
        <f>IF(G76=0,"",(G76/('Relatório PCP - Tabela 3'!K$19*'Relatório PCP - Tabela 3'!M$19))*1000)</f>
        <v/>
      </c>
      <c r="I76" s="302"/>
      <c r="J76" s="327" t="str">
        <f>IF(I76=0,"",(I76/('Relatório PCP - Tabela 3'!K$20*'Relatório PCP - Tabela 3'!M$20))*1000)</f>
        <v/>
      </c>
      <c r="K76" s="302"/>
      <c r="L76" s="327" t="str">
        <f>IF(K76=0,"",(K76/('Relatório PCP - Tabela 3'!K$21*'Relatório PCP - Tabela 3'!M$21))*1000)</f>
        <v/>
      </c>
      <c r="M76" s="120"/>
      <c r="N76" s="275">
        <f t="shared" si="3"/>
        <v>0</v>
      </c>
    </row>
    <row r="77" spans="1:14" ht="13.05" customHeight="1" x14ac:dyDescent="0.25">
      <c r="A77" s="40">
        <v>21</v>
      </c>
      <c r="B77" s="492" t="str">
        <f>B37</f>
        <v>RSS (Farmacêutico)</v>
      </c>
      <c r="C77" s="492"/>
      <c r="D77" s="515"/>
      <c r="E77" s="302"/>
      <c r="F77" s="327" t="str">
        <f>IF(E77=0,"",(E77/('Relatório PCP - Tabela 3'!K$18*'Relatório PCP - Tabela 3'!M$18))*1000)</f>
        <v/>
      </c>
      <c r="G77" s="302"/>
      <c r="H77" s="327" t="str">
        <f>IF(G77=0,"",(G77/('Relatório PCP - Tabela 3'!K$19*'Relatório PCP - Tabela 3'!M$19))*1000)</f>
        <v/>
      </c>
      <c r="I77" s="302"/>
      <c r="J77" s="327" t="str">
        <f>IF(I77=0,"",(I77/('Relatório PCP - Tabela 3'!K$20*'Relatório PCP - Tabela 3'!M$20))*1000)</f>
        <v/>
      </c>
      <c r="K77" s="302"/>
      <c r="L77" s="327" t="str">
        <f>IF(K77=0,"",(K77/('Relatório PCP - Tabela 3'!K$21*'Relatório PCP - Tabela 3'!M$21))*1000)</f>
        <v/>
      </c>
      <c r="M77" s="120"/>
      <c r="N77" s="275">
        <f t="shared" si="3"/>
        <v>0</v>
      </c>
    </row>
    <row r="78" spans="1:14" ht="13.05" customHeight="1" x14ac:dyDescent="0.25">
      <c r="A78" s="40">
        <v>22</v>
      </c>
      <c r="B78" s="492" t="str">
        <f>B38</f>
        <v>Sucata Eletro/eletrônico</v>
      </c>
      <c r="C78" s="492"/>
      <c r="D78" s="515"/>
      <c r="E78" s="302"/>
      <c r="F78" s="327" t="str">
        <f>IF(E78=0,"",(E78/('Relatório PCP - Tabela 3'!K$18*'Relatório PCP - Tabela 3'!M$18))*1000)</f>
        <v/>
      </c>
      <c r="G78" s="302"/>
      <c r="H78" s="327" t="str">
        <f>IF(G78=0,"",(G78/('Relatório PCP - Tabela 3'!K$19*'Relatório PCP - Tabela 3'!M$19))*1000)</f>
        <v/>
      </c>
      <c r="I78" s="302"/>
      <c r="J78" s="327" t="str">
        <f>IF(I78=0,"",(I78/('Relatório PCP - Tabela 3'!K$20*'Relatório PCP - Tabela 3'!M$20))*1000)</f>
        <v/>
      </c>
      <c r="K78" s="302"/>
      <c r="L78" s="327" t="str">
        <f>IF(K78=0,"",(K78/('Relatório PCP - Tabela 3'!K$21*'Relatório PCP - Tabela 3'!M$21))*1000)</f>
        <v/>
      </c>
      <c r="M78" s="120"/>
      <c r="N78" s="275">
        <f t="shared" si="3"/>
        <v>0</v>
      </c>
    </row>
    <row r="79" spans="1:14" ht="13.05" customHeight="1" x14ac:dyDescent="0.25">
      <c r="A79" s="40">
        <v>23</v>
      </c>
      <c r="B79" s="492" t="str">
        <f>B39</f>
        <v>Resíduos de plástico e borracha</v>
      </c>
      <c r="C79" s="492"/>
      <c r="D79" s="515"/>
      <c r="E79" s="302"/>
      <c r="F79" s="327" t="str">
        <f>IF(E79=0,"",(E79/('Relatório PCP - Tabela 3'!K$18*'Relatório PCP - Tabela 3'!M$18))*1000)</f>
        <v/>
      </c>
      <c r="G79" s="302"/>
      <c r="H79" s="327" t="str">
        <f>IF(G79=0,"",(G79/('Relatório PCP - Tabela 3'!K$19*'Relatório PCP - Tabela 3'!M$19))*1000)</f>
        <v/>
      </c>
      <c r="I79" s="302"/>
      <c r="J79" s="327" t="str">
        <f>IF(I79=0,"",(I79/('Relatório PCP - Tabela 3'!K$20*'Relatório PCP - Tabela 3'!M$20))*1000)</f>
        <v/>
      </c>
      <c r="K79" s="302"/>
      <c r="L79" s="327" t="str">
        <f>IF(K79=0,"",(K79/('Relatório PCP - Tabela 3'!K$21*'Relatório PCP - Tabela 3'!M$21))*1000)</f>
        <v/>
      </c>
      <c r="M79" s="120"/>
      <c r="N79" s="275">
        <f t="shared" si="3"/>
        <v>0</v>
      </c>
    </row>
    <row r="80" spans="1:14" ht="12.75" customHeight="1" x14ac:dyDescent="0.25">
      <c r="A80" s="40">
        <v>24</v>
      </c>
      <c r="B80" s="492" t="str">
        <f>B40</f>
        <v/>
      </c>
      <c r="C80" s="492"/>
      <c r="D80" s="515"/>
      <c r="E80" s="302"/>
      <c r="F80" s="327" t="str">
        <f>IF(E80=0,"",(E80/('Relatório PCP - Tabela 3'!P$406*'Relatório PCP - Tabela 3'!Q$406))*1000)</f>
        <v/>
      </c>
      <c r="G80" s="302"/>
      <c r="H80" s="327" t="str">
        <f>IF(G80=0,"",(G80/('Relatório PCP - Tabela 3'!P$408*'Relatório PCP - Tabela 3'!Q$408))*1000)</f>
        <v/>
      </c>
      <c r="I80" s="302"/>
      <c r="J80" s="327" t="str">
        <f>IF(I80=0,"",(I80/('Relatório PCP - Tabela 3'!P$410*'Relatório PCP - Tabela 3'!Q$410))*1000)</f>
        <v/>
      </c>
      <c r="K80" s="302"/>
      <c r="L80" s="327" t="str">
        <f>IF(K80=0,"",(K80/('Relatório PCP - Tabela 3'!K$21*'Relatório PCP - Tabela 3'!M$21))*1000)</f>
        <v/>
      </c>
      <c r="M80" s="120"/>
      <c r="N80" s="275">
        <f t="shared" si="3"/>
        <v>0</v>
      </c>
    </row>
    <row r="81" spans="1:18" ht="6" customHeight="1" x14ac:dyDescent="0.25">
      <c r="A81" s="32"/>
      <c r="B81" s="41"/>
      <c r="C81" s="41"/>
      <c r="D81" s="157"/>
      <c r="E81" s="137"/>
      <c r="F81" s="137"/>
      <c r="G81" s="137"/>
      <c r="H81" s="137"/>
      <c r="I81" s="137"/>
      <c r="J81" s="137"/>
      <c r="K81" s="137"/>
      <c r="L81" s="137"/>
      <c r="M81" s="120"/>
      <c r="N81" s="275">
        <f t="shared" si="3"/>
        <v>0</v>
      </c>
    </row>
    <row r="82" spans="1:18" ht="21" customHeight="1" x14ac:dyDescent="0.3">
      <c r="A82" s="387" t="s">
        <v>19</v>
      </c>
      <c r="B82" s="387"/>
      <c r="C82" s="387"/>
      <c r="D82" s="387"/>
      <c r="E82" s="388" t="str">
        <f>E42</f>
        <v>PETROBRAS/UNIDADE DE OPERAÇÕES DE EXPLORAÇÃO E PRODUÇÃO DECAMPOS</v>
      </c>
      <c r="F82" s="388"/>
      <c r="G82" s="388"/>
      <c r="H82" s="388"/>
      <c r="I82" s="388"/>
      <c r="K82" s="502" t="s">
        <v>21</v>
      </c>
      <c r="L82" s="502"/>
      <c r="M82" s="502"/>
      <c r="N82" s="502"/>
    </row>
    <row r="83" spans="1:18" ht="6" customHeight="1" x14ac:dyDescent="0.25">
      <c r="H83" s="24"/>
      <c r="I83" s="24"/>
      <c r="J83" s="24"/>
      <c r="K83" s="24"/>
      <c r="L83" s="24"/>
      <c r="M83" s="24"/>
      <c r="N83" s="269"/>
    </row>
    <row r="84" spans="1:18" ht="16.5" customHeight="1" x14ac:dyDescent="0.3">
      <c r="A84" s="390" t="s">
        <v>91</v>
      </c>
      <c r="B84" s="418" t="str">
        <f>B44</f>
        <v>10</v>
      </c>
      <c r="D84" s="364" t="s">
        <v>164</v>
      </c>
      <c r="E84" s="364"/>
      <c r="F84" s="364"/>
      <c r="G84" s="364"/>
      <c r="H84" s="364"/>
      <c r="I84" s="364"/>
      <c r="K84" s="498" t="s">
        <v>122</v>
      </c>
      <c r="L84" s="498"/>
      <c r="M84" s="498"/>
      <c r="N84" s="498"/>
    </row>
    <row r="85" spans="1:18" ht="14.25" customHeight="1" x14ac:dyDescent="0.25">
      <c r="A85" s="390"/>
      <c r="B85" s="418"/>
      <c r="D85" s="364" t="s">
        <v>7</v>
      </c>
      <c r="E85" s="364"/>
      <c r="F85" s="364"/>
      <c r="G85" s="364" t="s">
        <v>8</v>
      </c>
      <c r="H85" s="364"/>
      <c r="I85" s="364"/>
    </row>
    <row r="86" spans="1:18" ht="14.25" customHeight="1" x14ac:dyDescent="0.3">
      <c r="A86" s="371" t="s">
        <v>4</v>
      </c>
      <c r="B86" s="371"/>
      <c r="D86" s="266" t="s">
        <v>9</v>
      </c>
      <c r="E86" s="11" t="s">
        <v>10</v>
      </c>
      <c r="F86" s="11" t="s">
        <v>11</v>
      </c>
      <c r="G86" s="11" t="s">
        <v>9</v>
      </c>
      <c r="H86" s="11" t="s">
        <v>10</v>
      </c>
      <c r="I86" s="11" t="s">
        <v>11</v>
      </c>
      <c r="K86" s="496" t="s">
        <v>124</v>
      </c>
      <c r="L86" s="496"/>
      <c r="M86" s="496"/>
      <c r="N86" s="496"/>
    </row>
    <row r="87" spans="1:18" ht="13.5" customHeight="1" thickBot="1" x14ac:dyDescent="0.3">
      <c r="A87" s="414">
        <f>A47</f>
        <v>46112</v>
      </c>
      <c r="B87" s="414"/>
      <c r="D87" s="26">
        <f t="shared" ref="D87:I87" si="4">D47</f>
        <v>1</v>
      </c>
      <c r="E87" s="26">
        <f t="shared" si="4"/>
        <v>1</v>
      </c>
      <c r="F87" s="26">
        <f t="shared" si="4"/>
        <v>2025</v>
      </c>
      <c r="G87" s="26">
        <f t="shared" si="4"/>
        <v>31</v>
      </c>
      <c r="H87" s="26">
        <f t="shared" si="4"/>
        <v>12</v>
      </c>
      <c r="I87" s="26">
        <f t="shared" si="4"/>
        <v>2025</v>
      </c>
      <c r="K87" s="497" t="s">
        <v>24</v>
      </c>
      <c r="L87" s="497"/>
      <c r="M87" s="497"/>
      <c r="N87" s="497"/>
    </row>
    <row r="88" spans="1:18" ht="6" customHeight="1" x14ac:dyDescent="0.25">
      <c r="A88" s="57"/>
      <c r="B88" s="57"/>
      <c r="E88" s="17"/>
      <c r="F88" s="17"/>
      <c r="G88" s="17"/>
      <c r="H88" s="17"/>
      <c r="I88" s="17"/>
      <c r="K88" s="57"/>
      <c r="L88" s="57"/>
      <c r="M88" s="57"/>
      <c r="N88" s="271"/>
    </row>
    <row r="89" spans="1:18" ht="13.5" customHeight="1" x14ac:dyDescent="0.25">
      <c r="N89" s="272" t="s">
        <v>392</v>
      </c>
    </row>
    <row r="90" spans="1:18" ht="6" customHeight="1" x14ac:dyDescent="0.25">
      <c r="N90" s="271"/>
    </row>
    <row r="91" spans="1:18" s="127" customFormat="1" ht="16.5" customHeight="1" x14ac:dyDescent="0.3">
      <c r="A91" s="498" t="s">
        <v>389</v>
      </c>
      <c r="B91" s="498"/>
      <c r="C91" s="498"/>
      <c r="D91" s="498"/>
      <c r="E91" s="498"/>
      <c r="F91" s="498"/>
      <c r="G91" s="498"/>
      <c r="H91" s="498"/>
      <c r="I91" s="498"/>
      <c r="J91" s="498"/>
      <c r="K91" s="498"/>
      <c r="L91" s="498"/>
      <c r="N91" s="276"/>
    </row>
    <row r="92" spans="1:18" ht="13.5" customHeight="1" x14ac:dyDescent="0.25">
      <c r="A92" s="499" t="s">
        <v>36</v>
      </c>
      <c r="B92" s="500" t="s">
        <v>96</v>
      </c>
      <c r="C92" s="500"/>
      <c r="D92" s="500"/>
      <c r="E92" s="501"/>
      <c r="F92" s="501"/>
      <c r="G92" s="495"/>
      <c r="H92" s="495"/>
      <c r="I92" s="495" t="str">
        <f>IF('Relatório PCP - Tabela 3'!O437=0,"",'Relatório PCP - Tabela 3'!A437&amp;" / "&amp;'Relatório PCP - Tabela 3'!O437)</f>
        <v/>
      </c>
      <c r="J92" s="495"/>
      <c r="K92" s="495" t="str">
        <f>IF('Relatório PCP - Tabela 3'!O439=0,"",'Relatório PCP - Tabela 3'!A439&amp;" / "&amp;'Relatório PCP - Tabela 3'!O439)</f>
        <v/>
      </c>
      <c r="L92" s="495"/>
      <c r="M92" s="24"/>
      <c r="N92" s="269"/>
    </row>
    <row r="93" spans="1:18" ht="12.6" customHeight="1" x14ac:dyDescent="0.3">
      <c r="A93" s="499"/>
      <c r="B93" s="500"/>
      <c r="C93" s="500"/>
      <c r="D93" s="500"/>
      <c r="E93" s="128" t="s">
        <v>358</v>
      </c>
      <c r="F93" s="112" t="s">
        <v>358</v>
      </c>
      <c r="G93" s="128" t="s">
        <v>358</v>
      </c>
      <c r="H93" s="129" t="s">
        <v>358</v>
      </c>
      <c r="I93" s="130" t="s">
        <v>358</v>
      </c>
      <c r="J93" s="112" t="s">
        <v>358</v>
      </c>
      <c r="K93" s="128" t="s">
        <v>358</v>
      </c>
      <c r="L93" s="129" t="s">
        <v>358</v>
      </c>
      <c r="M93" s="32"/>
      <c r="N93" s="274"/>
      <c r="O93" s="113"/>
      <c r="P93" s="113"/>
      <c r="Q93" s="113"/>
      <c r="R93" s="113"/>
    </row>
    <row r="94" spans="1:18" ht="12.6" customHeight="1" x14ac:dyDescent="0.3">
      <c r="A94" s="499"/>
      <c r="B94" s="500"/>
      <c r="C94" s="500"/>
      <c r="D94" s="500"/>
      <c r="E94" s="131" t="s">
        <v>390</v>
      </c>
      <c r="F94" s="114" t="s">
        <v>361</v>
      </c>
      <c r="G94" s="131" t="s">
        <v>390</v>
      </c>
      <c r="H94" s="132" t="s">
        <v>361</v>
      </c>
      <c r="I94" s="133" t="s">
        <v>390</v>
      </c>
      <c r="J94" s="114" t="s">
        <v>361</v>
      </c>
      <c r="K94" s="131" t="s">
        <v>390</v>
      </c>
      <c r="L94" s="132" t="s">
        <v>361</v>
      </c>
      <c r="N94" s="274"/>
      <c r="O94" s="113"/>
      <c r="P94" s="113"/>
      <c r="Q94" s="113"/>
      <c r="R94" s="113"/>
    </row>
    <row r="95" spans="1:18" ht="13.35" customHeight="1" x14ac:dyDescent="0.3">
      <c r="A95" s="499"/>
      <c r="B95" s="513"/>
      <c r="C95" s="513"/>
      <c r="D95" s="513"/>
      <c r="E95" s="134" t="s">
        <v>391</v>
      </c>
      <c r="F95" s="135" t="s">
        <v>366</v>
      </c>
      <c r="G95" s="134" t="s">
        <v>391</v>
      </c>
      <c r="H95" s="135" t="s">
        <v>366</v>
      </c>
      <c r="I95" s="136" t="s">
        <v>391</v>
      </c>
      <c r="J95" s="135" t="s">
        <v>366</v>
      </c>
      <c r="K95" s="134" t="s">
        <v>391</v>
      </c>
      <c r="L95" s="135" t="s">
        <v>366</v>
      </c>
      <c r="N95" s="274"/>
      <c r="O95" s="4"/>
      <c r="P95" s="4"/>
      <c r="Q95" s="4"/>
      <c r="R95" s="4"/>
    </row>
    <row r="96" spans="1:18" ht="13.05" customHeight="1" x14ac:dyDescent="0.25">
      <c r="A96" s="330">
        <v>1</v>
      </c>
      <c r="B96" s="508" t="s">
        <v>50</v>
      </c>
      <c r="C96" s="508"/>
      <c r="D96" s="508"/>
      <c r="E96" s="302"/>
      <c r="F96" s="327" t="str">
        <f>IF(E96=0,"",(E96/('Relatório PCP - Tabela 3'!K$22*'Relatório PCP - Tabela 3'!M$22))*1000)</f>
        <v/>
      </c>
      <c r="G96" s="302"/>
      <c r="H96" s="327" t="str">
        <f>IF(G96=0,"",(G96/('Relatório PCP - Tabela 3'!K$23*'Relatório PCP - Tabela 3'!M$23))*1000)</f>
        <v/>
      </c>
      <c r="I96" s="302"/>
      <c r="J96" s="327" t="str">
        <f>IF(I96=0,"",(I96/('Relatório PCP - Tabela 3'!P$437*'Relatório PCP - Tabela 3'!Q$437))*1000)</f>
        <v/>
      </c>
      <c r="K96" s="302"/>
      <c r="L96" s="327" t="str">
        <f>IF(K96=0,"",(K96/('Relatório PCP - Tabela 3'!P$439*'Relatório PCP - Tabela 3'!Q$439)*1000))</f>
        <v/>
      </c>
      <c r="M96" s="47"/>
      <c r="N96" s="275">
        <f t="shared" ref="N96:N114" si="5">E96+G96+I96+K96</f>
        <v>0</v>
      </c>
    </row>
    <row r="97" spans="1:14" ht="13.05" customHeight="1" x14ac:dyDescent="0.25">
      <c r="A97" s="330">
        <v>2</v>
      </c>
      <c r="B97" s="508" t="s">
        <v>57</v>
      </c>
      <c r="C97" s="508"/>
      <c r="D97" s="508"/>
      <c r="E97" s="302"/>
      <c r="F97" s="327" t="str">
        <f>IF(E97=0,"",(E97/('Relatório PCP - Tabela 3'!K$22*'Relatório PCP - Tabela 3'!M$22))*1000)</f>
        <v/>
      </c>
      <c r="G97" s="302"/>
      <c r="H97" s="327" t="str">
        <f>IF(G97=0,"",(G97/('Relatório PCP - Tabela 3'!K$23*'Relatório PCP - Tabela 3'!M$23))*1000)</f>
        <v/>
      </c>
      <c r="I97" s="302"/>
      <c r="J97" s="327" t="str">
        <f>IF(I97=0,"",(I97/('Relatório PCP - Tabela 3'!P$437*'Relatório PCP - Tabela 3'!Q$437))*1000)</f>
        <v/>
      </c>
      <c r="K97" s="302"/>
      <c r="L97" s="327" t="str">
        <f>IF(K97=0,"",(K97/('Relatório PCP - Tabela 3'!P$439*'Relatório PCP - Tabela 3'!Q$439)*1000))</f>
        <v/>
      </c>
      <c r="N97" s="275">
        <f t="shared" si="5"/>
        <v>0</v>
      </c>
    </row>
    <row r="98" spans="1:14" ht="13.05" customHeight="1" x14ac:dyDescent="0.25">
      <c r="A98" s="330">
        <v>3</v>
      </c>
      <c r="B98" s="508" t="s">
        <v>367</v>
      </c>
      <c r="C98" s="508"/>
      <c r="D98" s="508"/>
      <c r="E98" s="302"/>
      <c r="F98" s="327" t="str">
        <f>IF(E98=0,"",(E98/('Relatório PCP - Tabela 3'!K$22*'Relatório PCP - Tabela 3'!M$22))*1000)</f>
        <v/>
      </c>
      <c r="G98" s="302"/>
      <c r="H98" s="327" t="str">
        <f>IF(G98=0,"",(G98/('Relatório PCP - Tabela 3'!K$23*'Relatório PCP - Tabela 3'!M$23))*1000)</f>
        <v/>
      </c>
      <c r="I98" s="302"/>
      <c r="J98" s="327" t="str">
        <f>IF(I98=0,"",(I98/('Relatório PCP - Tabela 3'!P$437*'Relatório PCP - Tabela 3'!Q$437))*1000)</f>
        <v/>
      </c>
      <c r="K98" s="302"/>
      <c r="L98" s="327" t="str">
        <f>IF(K98=0,"",(K98/('Relatório PCP - Tabela 3'!P$439*'Relatório PCP - Tabela 3'!Q$439)*1000))</f>
        <v/>
      </c>
      <c r="N98" s="275">
        <f t="shared" si="5"/>
        <v>0</v>
      </c>
    </row>
    <row r="99" spans="1:14" ht="13.05" customHeight="1" x14ac:dyDescent="0.25">
      <c r="A99" s="330">
        <v>4</v>
      </c>
      <c r="B99" s="508" t="s">
        <v>78</v>
      </c>
      <c r="C99" s="508"/>
      <c r="D99" s="508"/>
      <c r="E99" s="302"/>
      <c r="F99" s="327" t="str">
        <f>IF(E99=0,"",(E99/('Relatório PCP - Tabela 3'!K$22*'Relatório PCP - Tabela 3'!M$22))*1000)</f>
        <v/>
      </c>
      <c r="G99" s="302"/>
      <c r="H99" s="327" t="str">
        <f>IF(G99=0,"",(G99/('Relatório PCP - Tabela 3'!K$23*'Relatório PCP - Tabela 3'!M$23))*1000)</f>
        <v/>
      </c>
      <c r="I99" s="302"/>
      <c r="J99" s="327" t="str">
        <f>IF(I99=0,"",(I99/('Relatório PCP - Tabela 3'!P$437*'Relatório PCP - Tabela 3'!Q$437))*1000)</f>
        <v/>
      </c>
      <c r="K99" s="302"/>
      <c r="L99" s="327" t="str">
        <f>IF(K99=0,"",(K99/('Relatório PCP - Tabela 3'!P$439*'Relatório PCP - Tabela 3'!Q$439)*1000))</f>
        <v/>
      </c>
      <c r="N99" s="275">
        <f t="shared" si="5"/>
        <v>0</v>
      </c>
    </row>
    <row r="100" spans="1:14" ht="13.05" customHeight="1" x14ac:dyDescent="0.25">
      <c r="A100" s="330">
        <v>5</v>
      </c>
      <c r="B100" s="508" t="s">
        <v>99</v>
      </c>
      <c r="C100" s="508"/>
      <c r="D100" s="508"/>
      <c r="E100" s="302"/>
      <c r="F100" s="327" t="str">
        <f>IF(E100=0,"",(E100/('Relatório PCP - Tabela 3'!K$22*'Relatório PCP - Tabela 3'!M$22))*1000)</f>
        <v/>
      </c>
      <c r="G100" s="302"/>
      <c r="H100" s="327" t="str">
        <f>IF(G100=0,"",(G100/('Relatório PCP - Tabela 3'!K$23*'Relatório PCP - Tabela 3'!M$23))*1000)</f>
        <v/>
      </c>
      <c r="I100" s="302"/>
      <c r="J100" s="327" t="str">
        <f>IF(I100=0,"",(I100/('Relatório PCP - Tabela 3'!P$437*'Relatório PCP - Tabela 3'!Q$437))*1000)</f>
        <v/>
      </c>
      <c r="K100" s="302"/>
      <c r="L100" s="327" t="str">
        <f>IF(K100=0,"",(K100/('Relatório PCP - Tabela 3'!P$439*'Relatório PCP - Tabela 3'!Q$439)*1000))</f>
        <v/>
      </c>
      <c r="N100" s="275">
        <f t="shared" si="5"/>
        <v>0</v>
      </c>
    </row>
    <row r="101" spans="1:14" ht="13.05" customHeight="1" x14ac:dyDescent="0.25">
      <c r="A101" s="330">
        <v>6</v>
      </c>
      <c r="B101" s="508" t="s">
        <v>100</v>
      </c>
      <c r="C101" s="508"/>
      <c r="D101" s="508"/>
      <c r="E101" s="302"/>
      <c r="F101" s="327" t="str">
        <f>IF(E101=0,"",(E101/('Relatório PCP - Tabela 3'!K$22*'Relatório PCP - Tabela 3'!M$22))*1000)</f>
        <v/>
      </c>
      <c r="G101" s="302"/>
      <c r="H101" s="327" t="str">
        <f>IF(G101=0,"",(G101/('Relatório PCP - Tabela 3'!K$23*'Relatório PCP - Tabela 3'!M$23))*1000)</f>
        <v/>
      </c>
      <c r="I101" s="302"/>
      <c r="J101" s="327" t="str">
        <f>IF(I101=0,"",(I101/('Relatório PCP - Tabela 3'!P$437*'Relatório PCP - Tabela 3'!Q$437))*1000)</f>
        <v/>
      </c>
      <c r="K101" s="302"/>
      <c r="L101" s="327" t="str">
        <f>IF(K101=0,"",(K101/('Relatório PCP - Tabela 3'!P$439*'Relatório PCP - Tabela 3'!Q$439)*1000))</f>
        <v/>
      </c>
      <c r="N101" s="275">
        <f t="shared" si="5"/>
        <v>0</v>
      </c>
    </row>
    <row r="102" spans="1:14" ht="13.05" customHeight="1" x14ac:dyDescent="0.25">
      <c r="A102" s="330">
        <v>7</v>
      </c>
      <c r="B102" s="508" t="s">
        <v>101</v>
      </c>
      <c r="C102" s="508"/>
      <c r="D102" s="508"/>
      <c r="E102" s="302"/>
      <c r="F102" s="327" t="str">
        <f>IF(E102=0,"",(E102/('Relatório PCP - Tabela 3'!K$22*'Relatório PCP - Tabela 3'!M$22))*1000)</f>
        <v/>
      </c>
      <c r="G102" s="302"/>
      <c r="H102" s="327" t="str">
        <f>IF(G102=0,"",(G102/('Relatório PCP - Tabela 3'!K$23*'Relatório PCP - Tabela 3'!M$23))*1000)</f>
        <v/>
      </c>
      <c r="I102" s="302"/>
      <c r="J102" s="327" t="str">
        <f>IF(I102=0,"",(I102/('Relatório PCP - Tabela 3'!P$437*'Relatório PCP - Tabela 3'!Q$437))*1000)</f>
        <v/>
      </c>
      <c r="K102" s="302"/>
      <c r="L102" s="327" t="str">
        <f>IF(K102=0,"",(K102/('Relatório PCP - Tabela 3'!P$439*'Relatório PCP - Tabela 3'!Q$439)*1000))</f>
        <v/>
      </c>
      <c r="N102" s="275">
        <f t="shared" si="5"/>
        <v>0</v>
      </c>
    </row>
    <row r="103" spans="1:14" ht="13.05" customHeight="1" x14ac:dyDescent="0.25">
      <c r="A103" s="330">
        <v>8</v>
      </c>
      <c r="B103" s="508" t="s">
        <v>307</v>
      </c>
      <c r="C103" s="508"/>
      <c r="D103" s="508"/>
      <c r="E103" s="302"/>
      <c r="F103" s="327" t="str">
        <f>IF(E103=0,"",(E103/('Relatório PCP - Tabela 3'!K$22*'Relatório PCP - Tabela 3'!M$22))*1000)</f>
        <v/>
      </c>
      <c r="G103" s="302"/>
      <c r="H103" s="327" t="str">
        <f>IF(G103=0,"",(G103/('Relatório PCP - Tabela 3'!K$23*'Relatório PCP - Tabela 3'!M$23))*1000)</f>
        <v/>
      </c>
      <c r="I103" s="302"/>
      <c r="J103" s="327" t="str">
        <f>IF(I103=0,"",(I103/('Relatório PCP - Tabela 3'!P$437*'Relatório PCP - Tabela 3'!Q$437))*1000)</f>
        <v/>
      </c>
      <c r="K103" s="302"/>
      <c r="L103" s="327" t="str">
        <f>IF(K103=0,"",(K103/('Relatório PCP - Tabela 3'!P$439*'Relatório PCP - Tabela 3'!Q$439)*1000))</f>
        <v/>
      </c>
      <c r="N103" s="275">
        <f t="shared" si="5"/>
        <v>0</v>
      </c>
    </row>
    <row r="104" spans="1:14" ht="13.05" customHeight="1" x14ac:dyDescent="0.3">
      <c r="A104" s="330">
        <v>9</v>
      </c>
      <c r="B104" s="508" t="s">
        <v>103</v>
      </c>
      <c r="C104" s="508"/>
      <c r="D104" s="508"/>
      <c r="E104" s="302"/>
      <c r="F104" s="327" t="str">
        <f>IF(E104=0,"",(E104/('Relatório PCP - Tabela 3'!K$22*'Relatório PCP - Tabela 3'!M$22))*1000)</f>
        <v/>
      </c>
      <c r="G104" s="302"/>
      <c r="H104" s="327" t="str">
        <f>IF(G104=0,"",(G104/('Relatório PCP - Tabela 3'!K$23*'Relatório PCP - Tabela 3'!M$23))*1000)</f>
        <v/>
      </c>
      <c r="I104" s="302"/>
      <c r="J104" s="327" t="str">
        <f>IF(I104=0,"",(I104/('Relatório PCP - Tabela 3'!P$437*'Relatório PCP - Tabela 3'!Q$437))*1000)</f>
        <v/>
      </c>
      <c r="K104" s="302"/>
      <c r="L104" s="327" t="str">
        <f>IF(K104=0,"",(K104/('Relatório PCP - Tabela 3'!P$439*'Relatório PCP - Tabela 3'!Q$439)*1000))</f>
        <v/>
      </c>
      <c r="M104" s="113"/>
      <c r="N104" s="275">
        <f t="shared" si="5"/>
        <v>0</v>
      </c>
    </row>
    <row r="105" spans="1:14" ht="13.05" customHeight="1" x14ac:dyDescent="0.3">
      <c r="A105" s="330">
        <v>10</v>
      </c>
      <c r="B105" s="508" t="s">
        <v>372</v>
      </c>
      <c r="C105" s="508"/>
      <c r="D105" s="508"/>
      <c r="E105" s="302"/>
      <c r="F105" s="327" t="str">
        <f>IF(E105=0,"",(E105/('Relatório PCP - Tabela 3'!K$22*'Relatório PCP - Tabela 3'!M$22))*1000)</f>
        <v/>
      </c>
      <c r="G105" s="302"/>
      <c r="H105" s="327" t="str">
        <f>IF(G105=0,"",(G105/('Relatório PCP - Tabela 3'!K$23*'Relatório PCP - Tabela 3'!M$23))*1000)</f>
        <v/>
      </c>
      <c r="I105" s="302"/>
      <c r="J105" s="327" t="str">
        <f>IF(I105=0,"",(I105/('Relatório PCP - Tabela 3'!P$437*'Relatório PCP - Tabela 3'!Q$437))*1000)</f>
        <v/>
      </c>
      <c r="K105" s="302"/>
      <c r="L105" s="327" t="str">
        <f>IF(K105=0,"",(K105/('Relatório PCP - Tabela 3'!P$439*'Relatório PCP - Tabela 3'!Q$439)*1000))</f>
        <v/>
      </c>
      <c r="M105" s="113"/>
      <c r="N105" s="275">
        <f t="shared" si="5"/>
        <v>0</v>
      </c>
    </row>
    <row r="106" spans="1:14" ht="13.05" customHeight="1" x14ac:dyDescent="0.3">
      <c r="A106" s="330">
        <v>11</v>
      </c>
      <c r="B106" s="508" t="s">
        <v>374</v>
      </c>
      <c r="C106" s="508"/>
      <c r="D106" s="508"/>
      <c r="E106" s="302"/>
      <c r="F106" s="327" t="str">
        <f>IF(E106=0,"",(E106/('Relatório PCP - Tabela 3'!K$22*'Relatório PCP - Tabela 3'!M$22))*1000)</f>
        <v/>
      </c>
      <c r="G106" s="302"/>
      <c r="H106" s="327" t="str">
        <f>IF(G106=0,"",(G106/('Relatório PCP - Tabela 3'!K$23*'Relatório PCP - Tabela 3'!M$23))*1000)</f>
        <v/>
      </c>
      <c r="I106" s="302"/>
      <c r="J106" s="327" t="str">
        <f>IF(I106=0,"",(I106/('Relatório PCP - Tabela 3'!P$437*'Relatório PCP - Tabela 3'!Q$437))*1000)</f>
        <v/>
      </c>
      <c r="K106" s="302"/>
      <c r="L106" s="327" t="str">
        <f>IF(K106=0,"",(K106/('Relatório PCP - Tabela 3'!P$439*'Relatório PCP - Tabela 3'!Q$439)*1000))</f>
        <v/>
      </c>
      <c r="M106" s="113"/>
      <c r="N106" s="275">
        <f t="shared" si="5"/>
        <v>0</v>
      </c>
    </row>
    <row r="107" spans="1:14" ht="13.05" customHeight="1" x14ac:dyDescent="0.3">
      <c r="A107" s="330">
        <v>12</v>
      </c>
      <c r="B107" s="508" t="s">
        <v>376</v>
      </c>
      <c r="C107" s="508"/>
      <c r="D107" s="508"/>
      <c r="E107" s="302"/>
      <c r="F107" s="327" t="str">
        <f>IF(E107=0,"",(E107/('Relatório PCP - Tabela 3'!K$22*'Relatório PCP - Tabela 3'!M$22))*1000)</f>
        <v/>
      </c>
      <c r="G107" s="302"/>
      <c r="H107" s="327" t="str">
        <f>IF(G107=0,"",(G107/('Relatório PCP - Tabela 3'!K$23*'Relatório PCP - Tabela 3'!M$23))*1000)</f>
        <v/>
      </c>
      <c r="I107" s="302"/>
      <c r="J107" s="327" t="str">
        <f>IF(I107=0,"",(I107/('Relatório PCP - Tabela 3'!P$437*'Relatório PCP - Tabela 3'!Q$437))*1000)</f>
        <v/>
      </c>
      <c r="K107" s="302"/>
      <c r="L107" s="327" t="str">
        <f>IF(K107=0,"",(K107/('Relatório PCP - Tabela 3'!P$439*'Relatório PCP - Tabela 3'!Q$439)*1000))</f>
        <v/>
      </c>
      <c r="M107" s="113"/>
      <c r="N107" s="275">
        <f t="shared" si="5"/>
        <v>0</v>
      </c>
    </row>
    <row r="108" spans="1:14" ht="13.05" customHeight="1" x14ac:dyDescent="0.3">
      <c r="A108" s="330">
        <v>13</v>
      </c>
      <c r="B108" s="508" t="s">
        <v>378</v>
      </c>
      <c r="C108" s="508"/>
      <c r="D108" s="508"/>
      <c r="E108" s="302"/>
      <c r="F108" s="327" t="str">
        <f>IF(E108=0,"",(E108/('Relatório PCP - Tabela 3'!K$22*'Relatório PCP - Tabela 3'!M$22))*1000)</f>
        <v/>
      </c>
      <c r="G108" s="302"/>
      <c r="H108" s="327" t="str">
        <f>IF(G108=0,"",(G108/('Relatório PCP - Tabela 3'!K$23*'Relatório PCP - Tabela 3'!M$23))*1000)</f>
        <v/>
      </c>
      <c r="I108" s="302"/>
      <c r="J108" s="327" t="str">
        <f>IF(I108=0,"",(I108/('Relatório PCP - Tabela 3'!P$437*'Relatório PCP - Tabela 3'!Q$437))*1000)</f>
        <v/>
      </c>
      <c r="K108" s="302"/>
      <c r="L108" s="327" t="str">
        <f>IF(K108=0,"",(K108/('Relatório PCP - Tabela 3'!P$439*'Relatório PCP - Tabela 3'!Q$439)*1000))</f>
        <v/>
      </c>
      <c r="M108" s="113"/>
      <c r="N108" s="275">
        <f t="shared" si="5"/>
        <v>0</v>
      </c>
    </row>
    <row r="109" spans="1:14" ht="13.05" customHeight="1" x14ac:dyDescent="0.3">
      <c r="A109" s="330">
        <v>14</v>
      </c>
      <c r="B109" s="508" t="s">
        <v>379</v>
      </c>
      <c r="C109" s="508"/>
      <c r="D109" s="508"/>
      <c r="E109" s="302"/>
      <c r="F109" s="327" t="str">
        <f>IF(E109=0,"",(E109/('Relatório PCP - Tabela 3'!K$22*'Relatório PCP - Tabela 3'!M$22))*1000)</f>
        <v/>
      </c>
      <c r="G109" s="302"/>
      <c r="H109" s="327" t="str">
        <f>IF(G109=0,"",(G109/('Relatório PCP - Tabela 3'!K$23*'Relatório PCP - Tabela 3'!M$23))*1000)</f>
        <v/>
      </c>
      <c r="I109" s="302"/>
      <c r="J109" s="327" t="str">
        <f>IF(I109=0,"",(I109/('Relatório PCP - Tabela 3'!P$437*'Relatório PCP - Tabela 3'!Q$437))*1000)</f>
        <v/>
      </c>
      <c r="K109" s="302"/>
      <c r="L109" s="327" t="str">
        <f>IF(K109=0,"",(K109/('Relatório PCP - Tabela 3'!P$439*'Relatório PCP - Tabela 3'!Q$439)*1000))</f>
        <v/>
      </c>
      <c r="M109" s="113"/>
      <c r="N109" s="275">
        <f t="shared" si="5"/>
        <v>0</v>
      </c>
    </row>
    <row r="110" spans="1:14" ht="13.05" customHeight="1" x14ac:dyDescent="0.25">
      <c r="A110" s="330">
        <v>15</v>
      </c>
      <c r="B110" s="508" t="s">
        <v>381</v>
      </c>
      <c r="C110" s="508"/>
      <c r="D110" s="508"/>
      <c r="E110" s="302"/>
      <c r="F110" s="327" t="str">
        <f>IF(E110=0,"",(E110/('Relatório PCP - Tabela 3'!K$22*'Relatório PCP - Tabela 3'!M$22))*1000)</f>
        <v/>
      </c>
      <c r="G110" s="302"/>
      <c r="H110" s="327" t="str">
        <f>IF(G110=0,"",(G110/('Relatório PCP - Tabela 3'!K$23*'Relatório PCP - Tabela 3'!M$23))*1000)</f>
        <v/>
      </c>
      <c r="I110" s="302"/>
      <c r="J110" s="327" t="str">
        <f>IF(I110=0,"",(I110/('Relatório PCP - Tabela 3'!P$437*'Relatório PCP - Tabela 3'!Q$437))*1000)</f>
        <v/>
      </c>
      <c r="K110" s="302"/>
      <c r="L110" s="327" t="str">
        <f>IF(K110=0,"",(K110/('Relatório PCP - Tabela 3'!P$439*'Relatório PCP - Tabela 3'!Q$439)*1000))</f>
        <v/>
      </c>
      <c r="N110" s="275">
        <f t="shared" si="5"/>
        <v>0</v>
      </c>
    </row>
    <row r="111" spans="1:14" ht="13.05" customHeight="1" x14ac:dyDescent="0.25">
      <c r="A111" s="330">
        <v>16</v>
      </c>
      <c r="B111" s="508" t="s">
        <v>112</v>
      </c>
      <c r="C111" s="508"/>
      <c r="D111" s="508"/>
      <c r="E111" s="302"/>
      <c r="F111" s="327" t="str">
        <f>IF(E111=0,"",(E111/('Relatório PCP - Tabela 3'!K$22*'Relatório PCP - Tabela 3'!M$22))*1000)</f>
        <v/>
      </c>
      <c r="G111" s="302"/>
      <c r="H111" s="327" t="str">
        <f>IF(G111=0,"",(G111/('Relatório PCP - Tabela 3'!K$23*'Relatório PCP - Tabela 3'!M$23))*1000)</f>
        <v/>
      </c>
      <c r="I111" s="302"/>
      <c r="J111" s="327" t="str">
        <f>IF(I111=0,"",(I111/('Relatório PCP - Tabela 3'!P$437*'Relatório PCP - Tabela 3'!Q$437))*1000)</f>
        <v/>
      </c>
      <c r="K111" s="302"/>
      <c r="L111" s="327" t="str">
        <f>IF(K111=0,"",(K111/('Relatório PCP - Tabela 3'!P$439*'Relatório PCP - Tabela 3'!Q$439)*1000))</f>
        <v/>
      </c>
      <c r="N111" s="275">
        <f t="shared" si="5"/>
        <v>0</v>
      </c>
    </row>
    <row r="112" spans="1:14" ht="13.05" customHeight="1" x14ac:dyDescent="0.25">
      <c r="A112" s="330">
        <v>17</v>
      </c>
      <c r="B112" s="508" t="s">
        <v>113</v>
      </c>
      <c r="C112" s="508"/>
      <c r="D112" s="508"/>
      <c r="E112" s="302"/>
      <c r="F112" s="327" t="str">
        <f>IF(E112=0,"",(E112/('Relatório PCP - Tabela 3'!K$22*'Relatório PCP - Tabela 3'!M$22))*1000)</f>
        <v/>
      </c>
      <c r="G112" s="302"/>
      <c r="H112" s="327" t="str">
        <f>IF(G112=0,"",(G112/('Relatório PCP - Tabela 3'!K$23*'Relatório PCP - Tabela 3'!M$23))*1000)</f>
        <v/>
      </c>
      <c r="I112" s="302"/>
      <c r="J112" s="327" t="str">
        <f>IF(I112=0,"",(I112/('Relatório PCP - Tabela 3'!P$437*'Relatório PCP - Tabela 3'!Q$437))*1000)</f>
        <v/>
      </c>
      <c r="K112" s="302"/>
      <c r="L112" s="327" t="str">
        <f>IF(K112=0,"",(K112/('Relatório PCP - Tabela 3'!P$439*'Relatório PCP - Tabela 3'!Q$439)*1000))</f>
        <v/>
      </c>
      <c r="N112" s="275">
        <f t="shared" si="5"/>
        <v>0</v>
      </c>
    </row>
    <row r="113" spans="1:14" ht="13.05" customHeight="1" x14ac:dyDescent="0.25">
      <c r="A113" s="330">
        <v>18</v>
      </c>
      <c r="B113" s="508" t="s">
        <v>114</v>
      </c>
      <c r="C113" s="508"/>
      <c r="D113" s="508"/>
      <c r="E113" s="302"/>
      <c r="F113" s="327" t="str">
        <f>IF(E113=0,"",(E113/('Relatório PCP - Tabela 3'!K$22*'Relatório PCP - Tabela 3'!M$22))*1000)</f>
        <v/>
      </c>
      <c r="G113" s="302"/>
      <c r="H113" s="327" t="str">
        <f>IF(G113=0,"",(G113/('Relatório PCP - Tabela 3'!K$23*'Relatório PCP - Tabela 3'!M$23))*1000)</f>
        <v/>
      </c>
      <c r="I113" s="302"/>
      <c r="J113" s="327" t="str">
        <f>IF(I113=0,"",(I113/('Relatório PCP - Tabela 3'!P$437*'Relatório PCP - Tabela 3'!Q$437))*1000)</f>
        <v/>
      </c>
      <c r="K113" s="302"/>
      <c r="L113" s="327" t="str">
        <f>IF(K113=0,"",(K113/('Relatório PCP - Tabela 3'!P$439*'Relatório PCP - Tabela 3'!Q$439)*1000))</f>
        <v/>
      </c>
      <c r="N113" s="275">
        <f t="shared" si="5"/>
        <v>0</v>
      </c>
    </row>
    <row r="114" spans="1:14" ht="13.05" customHeight="1" x14ac:dyDescent="0.25">
      <c r="A114" s="330">
        <v>19</v>
      </c>
      <c r="B114" s="508" t="s">
        <v>115</v>
      </c>
      <c r="C114" s="508"/>
      <c r="D114" s="508"/>
      <c r="E114" s="302"/>
      <c r="F114" s="327" t="str">
        <f>IF(E114=0,"",(E114/('Relatório PCP - Tabela 3'!K$22*'Relatório PCP - Tabela 3'!M$22))*1000)</f>
        <v/>
      </c>
      <c r="G114" s="302"/>
      <c r="H114" s="327" t="str">
        <f>IF(G114=0,"",(G114/('Relatório PCP - Tabela 3'!K$23*'Relatório PCP - Tabela 3'!M$23))*1000)</f>
        <v/>
      </c>
      <c r="I114" s="302"/>
      <c r="J114" s="327" t="str">
        <f>IF(I114=0,"",(I114/('Relatório PCP - Tabela 3'!P$437*'Relatório PCP - Tabela 3'!Q$437))*1000)</f>
        <v/>
      </c>
      <c r="K114" s="302"/>
      <c r="L114" s="327" t="str">
        <f>IF(K114=0,"",(K114/('Relatório PCP - Tabela 3'!P$439*'Relatório PCP - Tabela 3'!Q$439)*1000))</f>
        <v/>
      </c>
      <c r="N114" s="275">
        <f t="shared" si="5"/>
        <v>0</v>
      </c>
    </row>
    <row r="115" spans="1:14" ht="13.05" customHeight="1" x14ac:dyDescent="0.25">
      <c r="A115" s="62"/>
      <c r="B115" s="514" t="s">
        <v>321</v>
      </c>
      <c r="C115" s="514"/>
      <c r="D115" s="514"/>
      <c r="E115" s="331"/>
      <c r="F115" s="331"/>
      <c r="G115" s="331"/>
      <c r="H115" s="331" t="str">
        <f>IF(G115=0,"",(G115/('Relatório PCP - Tabela 3'!P$416*'Relatório PCP - Tabela 3'!Q$416))*1000)</f>
        <v/>
      </c>
      <c r="I115" s="331"/>
      <c r="J115" s="331" t="str">
        <f>IF(I115=0,"",(I115/('Relatório PCP - Tabela 3'!P$437*'Relatório PCP - Tabela 3'!Q$437))*1000)</f>
        <v/>
      </c>
      <c r="K115" s="331"/>
      <c r="L115" s="331" t="str">
        <f>IF(K115=0,"",(K115/('Relatório PCP - Tabela 3'!P$439*'Relatório PCP - Tabela 3'!Q$439)*1000))</f>
        <v/>
      </c>
      <c r="N115" s="275"/>
    </row>
    <row r="116" spans="1:14" ht="13.05" customHeight="1" x14ac:dyDescent="0.25">
      <c r="A116" s="330">
        <v>20</v>
      </c>
      <c r="B116" s="507" t="str">
        <f>B76</f>
        <v>Entulho de Obra</v>
      </c>
      <c r="C116" s="507"/>
      <c r="D116" s="507"/>
      <c r="E116" s="302"/>
      <c r="F116" s="327" t="str">
        <f>IF(E116=0,"",(E116/('Relatório PCP - Tabela 3'!K$22*'Relatório PCP - Tabela 3'!M$22))*1000)</f>
        <v/>
      </c>
      <c r="G116" s="302"/>
      <c r="H116" s="327" t="str">
        <f>IF(G116=0,"",(G116/('Relatório PCP - Tabela 3'!K$23*'Relatório PCP - Tabela 3'!M$23))*1000)</f>
        <v/>
      </c>
      <c r="I116" s="302"/>
      <c r="J116" s="327" t="str">
        <f>IF(I116=0,"",(I116/('Relatório PCP - Tabela 3'!P$437*'Relatório PCP - Tabela 3'!Q$437))*1000)</f>
        <v/>
      </c>
      <c r="K116" s="302"/>
      <c r="L116" s="327" t="str">
        <f>IF(K116=0,"",(K116/('Relatório PCP - Tabela 3'!P$439*'Relatório PCP - Tabela 3'!Q$439)*1000))</f>
        <v/>
      </c>
      <c r="N116" s="275">
        <f>E116+G116+I116+K116</f>
        <v>0</v>
      </c>
    </row>
    <row r="117" spans="1:14" ht="13.05" customHeight="1" x14ac:dyDescent="0.25">
      <c r="A117" s="330">
        <v>21</v>
      </c>
      <c r="B117" s="507" t="str">
        <f>B77</f>
        <v>RSS (Farmacêutico)</v>
      </c>
      <c r="C117" s="507"/>
      <c r="D117" s="507"/>
      <c r="E117" s="302"/>
      <c r="F117" s="327" t="str">
        <f>IF(E117=0,"",(E117/('Relatório PCP - Tabela 3'!K$22*'Relatório PCP - Tabela 3'!M$22))*1000)</f>
        <v/>
      </c>
      <c r="G117" s="302"/>
      <c r="H117" s="327" t="str">
        <f>IF(G117=0,"",(G117/('Relatório PCP - Tabela 3'!K$23*'Relatório PCP - Tabela 3'!M$23))*1000)</f>
        <v/>
      </c>
      <c r="I117" s="302"/>
      <c r="J117" s="327" t="str">
        <f>IF(I117=0,"",(I117/('Relatório PCP - Tabela 3'!P$437*'Relatório PCP - Tabela 3'!Q$437))*1000)</f>
        <v/>
      </c>
      <c r="K117" s="302"/>
      <c r="L117" s="327" t="str">
        <f>IF(K117=0,"",(K117/('Relatório PCP - Tabela 3'!P$439*'Relatório PCP - Tabela 3'!Q$439)*1000))</f>
        <v/>
      </c>
      <c r="N117" s="275">
        <f>E117+G117+I117+K117</f>
        <v>0</v>
      </c>
    </row>
    <row r="118" spans="1:14" ht="13.05" customHeight="1" x14ac:dyDescent="0.25">
      <c r="A118" s="330">
        <v>22</v>
      </c>
      <c r="B118" s="507" t="str">
        <f>B78</f>
        <v>Sucata Eletro/eletrônico</v>
      </c>
      <c r="C118" s="507"/>
      <c r="D118" s="507"/>
      <c r="E118" s="302"/>
      <c r="F118" s="327" t="str">
        <f>IF(E118=0,"",(E118/('Relatório PCP - Tabela 3'!K$22*'Relatório PCP - Tabela 3'!M$22))*1000)</f>
        <v/>
      </c>
      <c r="G118" s="302"/>
      <c r="H118" s="327" t="str">
        <f>IF(G118=0,"",(G118/('Relatório PCP - Tabela 3'!K$23*'Relatório PCP - Tabela 3'!M$23))*1000)</f>
        <v/>
      </c>
      <c r="I118" s="302"/>
      <c r="J118" s="327" t="str">
        <f>IF(I118=0,"",(I118/('Relatório PCP - Tabela 3'!P$437*'Relatório PCP - Tabela 3'!Q$437))*1000)</f>
        <v/>
      </c>
      <c r="K118" s="302"/>
      <c r="L118" s="327" t="str">
        <f>IF(K118=0,"",(K118/('Relatório PCP - Tabela 3'!P$439*'Relatório PCP - Tabela 3'!Q$439)*1000))</f>
        <v/>
      </c>
      <c r="N118" s="275">
        <f>E118+G118+I118+K118</f>
        <v>0</v>
      </c>
    </row>
    <row r="119" spans="1:14" ht="13.05" customHeight="1" x14ac:dyDescent="0.25">
      <c r="A119" s="330">
        <v>23</v>
      </c>
      <c r="B119" s="507" t="str">
        <f>B79</f>
        <v>Resíduos de plástico e borracha</v>
      </c>
      <c r="C119" s="507"/>
      <c r="D119" s="507"/>
      <c r="E119" s="302"/>
      <c r="F119" s="327" t="str">
        <f>IF(E119=0,"",(E119/('Relatório PCP - Tabela 3'!K$22*'Relatório PCP - Tabela 3'!M$22))*1000)</f>
        <v/>
      </c>
      <c r="G119" s="302"/>
      <c r="H119" s="327" t="str">
        <f>IF(G119=0,"",(G119/('Relatório PCP - Tabela 3'!K$23*'Relatório PCP - Tabela 3'!M$23))*1000)</f>
        <v/>
      </c>
      <c r="I119" s="302"/>
      <c r="J119" s="327" t="str">
        <f>IF(I119=0,"",(I119/('Relatório PCP - Tabela 3'!P$437*'Relatório PCP - Tabela 3'!Q$437))*1000)</f>
        <v/>
      </c>
      <c r="K119" s="302"/>
      <c r="L119" s="327" t="str">
        <f>IF(K119=0,"",(K119/('Relatório PCP - Tabela 3'!P$439*'Relatório PCP - Tabela 3'!Q$439)*1000))</f>
        <v/>
      </c>
      <c r="N119" s="275">
        <f>E119+G119+I119+K119</f>
        <v>0</v>
      </c>
    </row>
    <row r="120" spans="1:14" ht="13.05" customHeight="1" x14ac:dyDescent="0.25">
      <c r="A120" s="330">
        <v>24</v>
      </c>
      <c r="B120" s="507" t="str">
        <f>B80</f>
        <v/>
      </c>
      <c r="C120" s="507"/>
      <c r="D120" s="507"/>
      <c r="E120" s="302"/>
      <c r="F120" s="327" t="str">
        <f>IF(E120=0,"",(E120/('Relatório PCP - Tabela 3'!P$414*'Relatório PCP - Tabela 3'!Q$414))*1000)</f>
        <v/>
      </c>
      <c r="G120" s="302"/>
      <c r="H120" s="327" t="str">
        <f>IF(G120=0,"",(G120/('Relatório PCP - Tabela 3'!P$416*'Relatório PCP - Tabela 3'!Q$416))*1000)</f>
        <v/>
      </c>
      <c r="I120" s="302"/>
      <c r="J120" s="327" t="str">
        <f>IF(I120=0,"",(I120/('Relatório PCP - Tabela 3'!P$437*'Relatório PCP - Tabela 3'!Q$437))*1000)</f>
        <v/>
      </c>
      <c r="K120" s="302"/>
      <c r="L120" s="327" t="str">
        <f>IF(K120=0,"",(K120/('Relatório PCP - Tabela 3'!P$439*'Relatório PCP - Tabela 3'!Q$439)*1000))</f>
        <v/>
      </c>
      <c r="N120" s="275">
        <f>E120+G120+I120+K120</f>
        <v>0</v>
      </c>
    </row>
    <row r="121" spans="1:14" ht="6" customHeight="1" x14ac:dyDescent="0.25">
      <c r="A121" s="32"/>
      <c r="B121" s="41"/>
      <c r="C121" s="41"/>
      <c r="D121" s="157"/>
      <c r="E121" s="137"/>
      <c r="F121" s="137"/>
      <c r="G121" s="137"/>
      <c r="H121" s="137"/>
      <c r="I121" s="137"/>
      <c r="J121" s="137"/>
      <c r="K121" s="137"/>
      <c r="L121" s="137"/>
    </row>
    <row r="122" spans="1:14" ht="21" customHeight="1" x14ac:dyDescent="0.3">
      <c r="A122" s="387" t="s">
        <v>19</v>
      </c>
      <c r="B122" s="387"/>
      <c r="C122" s="387"/>
      <c r="D122" s="387"/>
      <c r="E122" s="388" t="str">
        <f>E82</f>
        <v>PETROBRAS/UNIDADE DE OPERAÇÕES DE EXPLORAÇÃO E PRODUÇÃO DECAMPOS</v>
      </c>
      <c r="F122" s="388"/>
      <c r="G122" s="388"/>
      <c r="H122" s="388"/>
      <c r="I122" s="388"/>
      <c r="K122" s="502" t="s">
        <v>21</v>
      </c>
      <c r="L122" s="502"/>
      <c r="M122" s="502"/>
      <c r="N122" s="502"/>
    </row>
    <row r="123" spans="1:14" ht="6" customHeight="1" x14ac:dyDescent="0.25">
      <c r="H123" s="24"/>
      <c r="I123" s="24"/>
      <c r="J123" s="24"/>
      <c r="K123" s="24"/>
      <c r="L123" s="24"/>
      <c r="M123" s="24"/>
      <c r="N123" s="269"/>
    </row>
    <row r="124" spans="1:14" ht="16.5" customHeight="1" x14ac:dyDescent="0.3">
      <c r="A124" s="390" t="s">
        <v>91</v>
      </c>
      <c r="B124" s="418" t="str">
        <f>B84</f>
        <v>10</v>
      </c>
      <c r="D124" s="364" t="s">
        <v>164</v>
      </c>
      <c r="E124" s="364"/>
      <c r="F124" s="364"/>
      <c r="G124" s="364"/>
      <c r="H124" s="364"/>
      <c r="I124" s="364"/>
      <c r="K124" s="498" t="s">
        <v>122</v>
      </c>
      <c r="L124" s="498"/>
      <c r="M124" s="498"/>
      <c r="N124" s="498"/>
    </row>
    <row r="125" spans="1:14" ht="14.25" customHeight="1" x14ac:dyDescent="0.25">
      <c r="A125" s="390"/>
      <c r="B125" s="418"/>
      <c r="D125" s="364" t="s">
        <v>7</v>
      </c>
      <c r="E125" s="364"/>
      <c r="F125" s="364"/>
      <c r="G125" s="364" t="s">
        <v>8</v>
      </c>
      <c r="H125" s="364"/>
      <c r="I125" s="364"/>
    </row>
    <row r="126" spans="1:14" ht="14.25" customHeight="1" x14ac:dyDescent="0.3">
      <c r="A126" s="371" t="s">
        <v>4</v>
      </c>
      <c r="B126" s="371"/>
      <c r="D126" s="266" t="s">
        <v>9</v>
      </c>
      <c r="E126" s="11" t="s">
        <v>10</v>
      </c>
      <c r="F126" s="11" t="s">
        <v>11</v>
      </c>
      <c r="G126" s="11" t="s">
        <v>9</v>
      </c>
      <c r="H126" s="11" t="s">
        <v>10</v>
      </c>
      <c r="I126" s="11" t="s">
        <v>11</v>
      </c>
      <c r="K126" s="496" t="s">
        <v>124</v>
      </c>
      <c r="L126" s="496"/>
      <c r="M126" s="496"/>
      <c r="N126" s="496"/>
    </row>
    <row r="127" spans="1:14" ht="13.5" customHeight="1" x14ac:dyDescent="0.25">
      <c r="A127" s="414">
        <f>A87</f>
        <v>46112</v>
      </c>
      <c r="B127" s="414"/>
      <c r="D127" s="267">
        <f t="shared" ref="D127:I127" si="6">D87</f>
        <v>1</v>
      </c>
      <c r="E127" s="26">
        <f t="shared" si="6"/>
        <v>1</v>
      </c>
      <c r="F127" s="26">
        <f t="shared" si="6"/>
        <v>2025</v>
      </c>
      <c r="G127" s="26">
        <f t="shared" si="6"/>
        <v>31</v>
      </c>
      <c r="H127" s="26">
        <f t="shared" si="6"/>
        <v>12</v>
      </c>
      <c r="I127" s="26">
        <f t="shared" si="6"/>
        <v>2025</v>
      </c>
      <c r="K127" s="497" t="s">
        <v>24</v>
      </c>
      <c r="L127" s="497"/>
      <c r="M127" s="497"/>
      <c r="N127" s="497"/>
    </row>
    <row r="128" spans="1:14" ht="6" customHeight="1" x14ac:dyDescent="0.25">
      <c r="A128" s="57"/>
      <c r="B128" s="57"/>
      <c r="E128" s="17"/>
      <c r="F128" s="17"/>
      <c r="G128" s="17"/>
      <c r="H128" s="17"/>
      <c r="I128" s="17"/>
      <c r="K128" s="57"/>
      <c r="L128" s="57"/>
      <c r="M128" s="57"/>
      <c r="N128" s="271"/>
    </row>
    <row r="129" spans="1:18" ht="13.5" customHeight="1" x14ac:dyDescent="0.25">
      <c r="N129" s="272" t="s">
        <v>393</v>
      </c>
    </row>
    <row r="130" spans="1:18" ht="6" customHeight="1" x14ac:dyDescent="0.25">
      <c r="N130" s="271"/>
    </row>
    <row r="131" spans="1:18" s="127" customFormat="1" ht="16.5" customHeight="1" x14ac:dyDescent="0.3">
      <c r="A131" s="498" t="s">
        <v>389</v>
      </c>
      <c r="B131" s="498"/>
      <c r="C131" s="498"/>
      <c r="D131" s="498"/>
      <c r="E131" s="498"/>
      <c r="F131" s="498"/>
      <c r="G131" s="498"/>
      <c r="H131" s="498"/>
      <c r="I131" s="498"/>
      <c r="J131" s="498"/>
      <c r="K131" s="498"/>
      <c r="L131" s="498"/>
      <c r="N131" s="276"/>
    </row>
    <row r="132" spans="1:18" ht="13.5" customHeight="1" x14ac:dyDescent="0.25">
      <c r="A132" s="499" t="s">
        <v>36</v>
      </c>
      <c r="B132" s="500" t="s">
        <v>96</v>
      </c>
      <c r="C132" s="500"/>
      <c r="D132" s="500"/>
      <c r="E132" s="501" t="str">
        <f>IF('Relatório PCP - Tabela 3'!O441=0,"",'Relatório PCP - Tabela 3'!A441&amp;" / "&amp;'Relatório PCP - Tabela 3'!O441)</f>
        <v/>
      </c>
      <c r="F132" s="501"/>
      <c r="G132" s="495" t="str">
        <f>IF('Relatório PCP - Tabela 3'!O443=0,"",'Relatório PCP - Tabela 3'!A443&amp;" / "&amp;'Relatório PCP - Tabela 3'!O443)</f>
        <v/>
      </c>
      <c r="H132" s="495"/>
      <c r="I132" s="503" t="str">
        <f>IF('Relatório PCP - Tabela 3'!O445=0,"",'Relatório PCP - Tabela 3'!A445&amp;" / "&amp;'Relatório PCP - Tabela 3'!O445)</f>
        <v/>
      </c>
      <c r="J132" s="503"/>
      <c r="K132" s="495" t="str">
        <f>IF('Relatório PCP - Tabela 3'!O447=0,"",'Relatório PCP - Tabela 3'!A447&amp;" / "&amp;'Relatório PCP - Tabela 3'!O447)</f>
        <v/>
      </c>
      <c r="L132" s="495"/>
      <c r="M132" s="24"/>
      <c r="N132" s="269"/>
    </row>
    <row r="133" spans="1:18" ht="12.6" customHeight="1" x14ac:dyDescent="0.3">
      <c r="A133" s="499"/>
      <c r="B133" s="500"/>
      <c r="C133" s="500"/>
      <c r="D133" s="500"/>
      <c r="E133" s="128" t="s">
        <v>358</v>
      </c>
      <c r="F133" s="112" t="s">
        <v>358</v>
      </c>
      <c r="G133" s="128" t="s">
        <v>358</v>
      </c>
      <c r="H133" s="129" t="s">
        <v>358</v>
      </c>
      <c r="I133" s="130" t="s">
        <v>358</v>
      </c>
      <c r="J133" s="112" t="s">
        <v>358</v>
      </c>
      <c r="K133" s="128" t="s">
        <v>358</v>
      </c>
      <c r="L133" s="129" t="s">
        <v>358</v>
      </c>
      <c r="M133" s="32"/>
      <c r="N133" s="274"/>
      <c r="O133" s="113"/>
      <c r="P133" s="113"/>
      <c r="Q133" s="113"/>
      <c r="R133" s="113"/>
    </row>
    <row r="134" spans="1:18" ht="12.6" customHeight="1" x14ac:dyDescent="0.3">
      <c r="A134" s="499"/>
      <c r="B134" s="500"/>
      <c r="C134" s="500"/>
      <c r="D134" s="500"/>
      <c r="E134" s="131" t="s">
        <v>390</v>
      </c>
      <c r="F134" s="114" t="s">
        <v>361</v>
      </c>
      <c r="G134" s="131" t="s">
        <v>390</v>
      </c>
      <c r="H134" s="132" t="s">
        <v>361</v>
      </c>
      <c r="I134" s="133" t="s">
        <v>390</v>
      </c>
      <c r="J134" s="114" t="s">
        <v>361</v>
      </c>
      <c r="K134" s="131" t="s">
        <v>390</v>
      </c>
      <c r="L134" s="132" t="s">
        <v>361</v>
      </c>
      <c r="N134" s="274"/>
      <c r="O134" s="113"/>
      <c r="P134" s="113"/>
      <c r="Q134" s="113"/>
      <c r="R134" s="113"/>
    </row>
    <row r="135" spans="1:18" ht="13.35" customHeight="1" x14ac:dyDescent="0.3">
      <c r="A135" s="512"/>
      <c r="B135" s="513"/>
      <c r="C135" s="513"/>
      <c r="D135" s="513"/>
      <c r="E135" s="134" t="s">
        <v>391</v>
      </c>
      <c r="F135" s="135" t="s">
        <v>366</v>
      </c>
      <c r="G135" s="134" t="s">
        <v>391</v>
      </c>
      <c r="H135" s="135" t="s">
        <v>366</v>
      </c>
      <c r="I135" s="136" t="s">
        <v>391</v>
      </c>
      <c r="J135" s="135" t="s">
        <v>366</v>
      </c>
      <c r="K135" s="134" t="s">
        <v>391</v>
      </c>
      <c r="L135" s="135" t="s">
        <v>366</v>
      </c>
      <c r="N135" s="274"/>
      <c r="O135" s="4"/>
      <c r="P135" s="4"/>
      <c r="Q135" s="4"/>
      <c r="R135" s="4"/>
    </row>
    <row r="136" spans="1:18" ht="13.05" customHeight="1" x14ac:dyDescent="0.25">
      <c r="A136" s="325">
        <v>1</v>
      </c>
      <c r="B136" s="508" t="s">
        <v>50</v>
      </c>
      <c r="C136" s="508"/>
      <c r="D136" s="508"/>
      <c r="E136" s="302"/>
      <c r="F136" s="327" t="str">
        <f>IF(E136=0,"",(E136/('Relatório PCP - Tabela 3'!P$441*'Relatório PCP - Tabela 3'!Q$441)*1000))</f>
        <v/>
      </c>
      <c r="G136" s="302"/>
      <c r="H136" s="327" t="str">
        <f>IF(G136=0,"",(G136/('Relatório PCP - Tabela 3'!P$443*'Relatório PCP - Tabela 3'!Q$443)*1000))</f>
        <v/>
      </c>
      <c r="I136" s="302"/>
      <c r="J136" s="327" t="str">
        <f>IF(I136=0,"",(I136/('Relatório PCP - Tabela 3'!P$445*'Relatório PCP - Tabela 3'!Q$445))*1000)</f>
        <v/>
      </c>
      <c r="K136" s="302"/>
      <c r="L136" s="327" t="str">
        <f>IF(K136=0,"",(K136/('Relatório PCP - Tabela 3'!P$447*'Relatório PCP - Tabela 3'!Q$447))*1000)</f>
        <v/>
      </c>
      <c r="M136" s="47"/>
      <c r="N136" s="275">
        <f t="shared" ref="N136:N160" si="7">E136+G136+I136+K136</f>
        <v>0</v>
      </c>
    </row>
    <row r="137" spans="1:18" ht="13.05" customHeight="1" x14ac:dyDescent="0.25">
      <c r="A137" s="325">
        <v>2</v>
      </c>
      <c r="B137" s="508" t="s">
        <v>57</v>
      </c>
      <c r="C137" s="508"/>
      <c r="D137" s="508"/>
      <c r="E137" s="302"/>
      <c r="F137" s="327" t="str">
        <f>IF(E137=0,"",(E137/('Relatório PCP - Tabela 3'!P$441*'Relatório PCP - Tabela 3'!Q$441)*1000))</f>
        <v/>
      </c>
      <c r="G137" s="302"/>
      <c r="H137" s="327" t="str">
        <f>IF(G137=0,"",(G137/('Relatório PCP - Tabela 3'!P$443*'Relatório PCP - Tabela 3'!Q$443)*1000))</f>
        <v/>
      </c>
      <c r="I137" s="302"/>
      <c r="J137" s="327" t="str">
        <f>IF(I137=0,"",(I137/('Relatório PCP - Tabela 3'!P$445*'Relatório PCP - Tabela 3'!Q$445))*1000)</f>
        <v/>
      </c>
      <c r="K137" s="302"/>
      <c r="L137" s="327" t="str">
        <f>IF(K137=0,"",(K137/('Relatório PCP - Tabela 3'!P$447*'Relatório PCP - Tabela 3'!Q$447))*1000)</f>
        <v/>
      </c>
      <c r="N137" s="275">
        <f t="shared" si="7"/>
        <v>0</v>
      </c>
    </row>
    <row r="138" spans="1:18" ht="13.05" customHeight="1" x14ac:dyDescent="0.25">
      <c r="A138" s="325">
        <v>3</v>
      </c>
      <c r="B138" s="508" t="s">
        <v>367</v>
      </c>
      <c r="C138" s="508"/>
      <c r="D138" s="508"/>
      <c r="E138" s="302"/>
      <c r="F138" s="327" t="str">
        <f>IF(E138=0,"",(E138/('Relatório PCP - Tabela 3'!P$441*'Relatório PCP - Tabela 3'!Q$441)*1000))</f>
        <v/>
      </c>
      <c r="G138" s="302"/>
      <c r="H138" s="327" t="str">
        <f>IF(G138=0,"",(G138/('Relatório PCP - Tabela 3'!P$443*'Relatório PCP - Tabela 3'!Q$443)*1000))</f>
        <v/>
      </c>
      <c r="I138" s="302"/>
      <c r="J138" s="327" t="str">
        <f>IF(I138=0,"",(I138/('Relatório PCP - Tabela 3'!P$445*'Relatório PCP - Tabela 3'!Q$445))*1000)</f>
        <v/>
      </c>
      <c r="K138" s="302"/>
      <c r="L138" s="327" t="str">
        <f>IF(K138=0,"",(K138/('Relatório PCP - Tabela 3'!P$447*'Relatório PCP - Tabela 3'!Q$447))*1000)</f>
        <v/>
      </c>
      <c r="N138" s="275">
        <f t="shared" si="7"/>
        <v>0</v>
      </c>
    </row>
    <row r="139" spans="1:18" ht="13.05" customHeight="1" x14ac:dyDescent="0.25">
      <c r="A139" s="325">
        <v>4</v>
      </c>
      <c r="B139" s="508" t="s">
        <v>78</v>
      </c>
      <c r="C139" s="508"/>
      <c r="D139" s="508"/>
      <c r="E139" s="302"/>
      <c r="F139" s="327" t="str">
        <f>IF(E139=0,"",(E139/('Relatório PCP - Tabela 3'!P$441*'Relatório PCP - Tabela 3'!Q$441)*1000))</f>
        <v/>
      </c>
      <c r="G139" s="302"/>
      <c r="H139" s="327" t="str">
        <f>IF(G139=0,"",(G139/('Relatório PCP - Tabela 3'!P$443*'Relatório PCP - Tabela 3'!Q$443)*1000))</f>
        <v/>
      </c>
      <c r="I139" s="302"/>
      <c r="J139" s="327" t="str">
        <f>IF(I139=0,"",(I139/('Relatório PCP - Tabela 3'!P$445*'Relatório PCP - Tabela 3'!Q$445))*1000)</f>
        <v/>
      </c>
      <c r="K139" s="302"/>
      <c r="L139" s="327" t="str">
        <f>IF(K139=0,"",(K139/('Relatório PCP - Tabela 3'!P$447*'Relatório PCP - Tabela 3'!Q$447))*1000)</f>
        <v/>
      </c>
      <c r="N139" s="275">
        <f t="shared" si="7"/>
        <v>0</v>
      </c>
    </row>
    <row r="140" spans="1:18" ht="13.05" customHeight="1" x14ac:dyDescent="0.25">
      <c r="A140" s="325">
        <v>5</v>
      </c>
      <c r="B140" s="508" t="s">
        <v>99</v>
      </c>
      <c r="C140" s="508"/>
      <c r="D140" s="508"/>
      <c r="E140" s="302"/>
      <c r="F140" s="327" t="str">
        <f>IF(E140=0,"",(E140/('Relatório PCP - Tabela 3'!P$441*'Relatório PCP - Tabela 3'!Q$441)*1000))</f>
        <v/>
      </c>
      <c r="G140" s="302"/>
      <c r="H140" s="327" t="str">
        <f>IF(G140=0,"",(G140/('Relatório PCP - Tabela 3'!P$443*'Relatório PCP - Tabela 3'!Q$443)*1000))</f>
        <v/>
      </c>
      <c r="I140" s="302"/>
      <c r="J140" s="327" t="str">
        <f>IF(I140=0,"",(I140/('Relatório PCP - Tabela 3'!P$445*'Relatório PCP - Tabela 3'!Q$445))*1000)</f>
        <v/>
      </c>
      <c r="K140" s="302"/>
      <c r="L140" s="327" t="str">
        <f>IF(K140=0,"",(K140/('Relatório PCP - Tabela 3'!P$447*'Relatório PCP - Tabela 3'!Q$447))*1000)</f>
        <v/>
      </c>
      <c r="N140" s="275">
        <f t="shared" si="7"/>
        <v>0</v>
      </c>
    </row>
    <row r="141" spans="1:18" ht="13.05" customHeight="1" x14ac:dyDescent="0.25">
      <c r="A141" s="325">
        <v>6</v>
      </c>
      <c r="B141" s="508" t="s">
        <v>100</v>
      </c>
      <c r="C141" s="508"/>
      <c r="D141" s="508"/>
      <c r="E141" s="302"/>
      <c r="F141" s="327" t="str">
        <f>IF(E141=0,"",(E141/('Relatório PCP - Tabela 3'!P$441*'Relatório PCP - Tabela 3'!Q$441)*1000))</f>
        <v/>
      </c>
      <c r="G141" s="302"/>
      <c r="H141" s="327" t="str">
        <f>IF(G141=0,"",(G141/('Relatório PCP - Tabela 3'!P$443*'Relatório PCP - Tabela 3'!Q$443)*1000))</f>
        <v/>
      </c>
      <c r="I141" s="302"/>
      <c r="J141" s="327" t="str">
        <f>IF(I141=0,"",(I141/('Relatório PCP - Tabela 3'!P$445*'Relatório PCP - Tabela 3'!Q$445))*1000)</f>
        <v/>
      </c>
      <c r="K141" s="302"/>
      <c r="L141" s="327" t="str">
        <f>IF(K141=0,"",(K141/('Relatório PCP - Tabela 3'!P$447*'Relatório PCP - Tabela 3'!Q$447))*1000)</f>
        <v/>
      </c>
      <c r="N141" s="275">
        <f t="shared" si="7"/>
        <v>0</v>
      </c>
    </row>
    <row r="142" spans="1:18" ht="13.05" customHeight="1" x14ac:dyDescent="0.25">
      <c r="A142" s="325">
        <v>7</v>
      </c>
      <c r="B142" s="508" t="s">
        <v>101</v>
      </c>
      <c r="C142" s="508"/>
      <c r="D142" s="508"/>
      <c r="E142" s="302"/>
      <c r="F142" s="327" t="str">
        <f>IF(E142=0,"",(E142/('Relatório PCP - Tabela 3'!P$441*'Relatório PCP - Tabela 3'!Q$441)*1000))</f>
        <v/>
      </c>
      <c r="G142" s="302"/>
      <c r="H142" s="327" t="str">
        <f>IF(G142=0,"",(G142/('Relatório PCP - Tabela 3'!P$443*'Relatório PCP - Tabela 3'!Q$443)*1000))</f>
        <v/>
      </c>
      <c r="I142" s="302"/>
      <c r="J142" s="327" t="str">
        <f>IF(I142=0,"",(I142/('Relatório PCP - Tabela 3'!P$445*'Relatório PCP - Tabela 3'!Q$445))*1000)</f>
        <v/>
      </c>
      <c r="K142" s="302"/>
      <c r="L142" s="327" t="str">
        <f>IF(K142=0,"",(K142/('Relatório PCP - Tabela 3'!P$447*'Relatório PCP - Tabela 3'!Q$447))*1000)</f>
        <v/>
      </c>
      <c r="N142" s="275">
        <f t="shared" si="7"/>
        <v>0</v>
      </c>
    </row>
    <row r="143" spans="1:18" ht="13.05" customHeight="1" x14ac:dyDescent="0.25">
      <c r="A143" s="325">
        <v>8</v>
      </c>
      <c r="B143" s="508" t="s">
        <v>307</v>
      </c>
      <c r="C143" s="508"/>
      <c r="D143" s="508"/>
      <c r="E143" s="302"/>
      <c r="F143" s="327" t="str">
        <f>IF(E143=0,"",(E143/('Relatório PCP - Tabela 3'!P$441*'Relatório PCP - Tabela 3'!Q$441)*1000))</f>
        <v/>
      </c>
      <c r="G143" s="302"/>
      <c r="H143" s="327" t="str">
        <f>IF(G143=0,"",(G143/('Relatório PCP - Tabela 3'!P$443*'Relatório PCP - Tabela 3'!Q$443)*1000))</f>
        <v/>
      </c>
      <c r="I143" s="302"/>
      <c r="J143" s="327" t="str">
        <f>IF(I143=0,"",(I143/('Relatório PCP - Tabela 3'!P$445*'Relatório PCP - Tabela 3'!Q$445))*1000)</f>
        <v/>
      </c>
      <c r="K143" s="302"/>
      <c r="L143" s="327" t="str">
        <f>IF(K143=0,"",(K143/('Relatório PCP - Tabela 3'!P$447*'Relatório PCP - Tabela 3'!Q$447))*1000)</f>
        <v/>
      </c>
      <c r="N143" s="275">
        <f t="shared" si="7"/>
        <v>0</v>
      </c>
    </row>
    <row r="144" spans="1:18" ht="13.05" customHeight="1" x14ac:dyDescent="0.3">
      <c r="A144" s="325">
        <v>9</v>
      </c>
      <c r="B144" s="508" t="s">
        <v>103</v>
      </c>
      <c r="C144" s="508"/>
      <c r="D144" s="508"/>
      <c r="E144" s="302"/>
      <c r="F144" s="327" t="str">
        <f>IF(E144=0,"",(E144/('Relatório PCP - Tabela 3'!P$441*'Relatório PCP - Tabela 3'!Q$441)*1000))</f>
        <v/>
      </c>
      <c r="G144" s="302"/>
      <c r="H144" s="327" t="str">
        <f>IF(G144=0,"",(G144/('Relatório PCP - Tabela 3'!P$443*'Relatório PCP - Tabela 3'!Q$443)*1000))</f>
        <v/>
      </c>
      <c r="I144" s="302"/>
      <c r="J144" s="327" t="str">
        <f>IF(I144=0,"",(I144/('Relatório PCP - Tabela 3'!P$445*'Relatório PCP - Tabela 3'!Q$445))*1000)</f>
        <v/>
      </c>
      <c r="K144" s="302"/>
      <c r="L144" s="327" t="str">
        <f>IF(K144=0,"",(K144/('Relatório PCP - Tabela 3'!P$447*'Relatório PCP - Tabela 3'!Q$447))*1000)</f>
        <v/>
      </c>
      <c r="M144" s="113"/>
      <c r="N144" s="275">
        <f t="shared" si="7"/>
        <v>0</v>
      </c>
    </row>
    <row r="145" spans="1:14" ht="13.05" customHeight="1" x14ac:dyDescent="0.3">
      <c r="A145" s="325">
        <v>10</v>
      </c>
      <c r="B145" s="508" t="s">
        <v>372</v>
      </c>
      <c r="C145" s="508"/>
      <c r="D145" s="508"/>
      <c r="E145" s="302"/>
      <c r="F145" s="327" t="str">
        <f>IF(E145=0,"",(E145/('Relatório PCP - Tabela 3'!P$441*'Relatório PCP - Tabela 3'!Q$441)*1000))</f>
        <v/>
      </c>
      <c r="G145" s="302"/>
      <c r="H145" s="327" t="str">
        <f>IF(G145=0,"",(G145/('Relatório PCP - Tabela 3'!P$443*'Relatório PCP - Tabela 3'!Q$443)*1000))</f>
        <v/>
      </c>
      <c r="I145" s="302"/>
      <c r="J145" s="327" t="str">
        <f>IF(I145=0,"",(I145/('Relatório PCP - Tabela 3'!P$445*'Relatório PCP - Tabela 3'!Q$445))*1000)</f>
        <v/>
      </c>
      <c r="K145" s="302"/>
      <c r="L145" s="327" t="str">
        <f>IF(K145=0,"",(K145/('Relatório PCP - Tabela 3'!P$447*'Relatório PCP - Tabela 3'!Q$447))*1000)</f>
        <v/>
      </c>
      <c r="M145" s="113"/>
      <c r="N145" s="275">
        <f t="shared" si="7"/>
        <v>0</v>
      </c>
    </row>
    <row r="146" spans="1:14" ht="13.05" customHeight="1" x14ac:dyDescent="0.3">
      <c r="A146" s="325">
        <v>11</v>
      </c>
      <c r="B146" s="508" t="s">
        <v>374</v>
      </c>
      <c r="C146" s="508"/>
      <c r="D146" s="508"/>
      <c r="E146" s="302"/>
      <c r="F146" s="327" t="str">
        <f>IF(E146=0,"",(E146/('Relatório PCP - Tabela 3'!P$441*'Relatório PCP - Tabela 3'!Q$441)*1000))</f>
        <v/>
      </c>
      <c r="G146" s="302"/>
      <c r="H146" s="327" t="str">
        <f>IF(G146=0,"",(G146/('Relatório PCP - Tabela 3'!P$443*'Relatório PCP - Tabela 3'!Q$443)*1000))</f>
        <v/>
      </c>
      <c r="I146" s="302"/>
      <c r="J146" s="327" t="str">
        <f>IF(I146=0,"",(I146/('Relatório PCP - Tabela 3'!P$445*'Relatório PCP - Tabela 3'!Q$445))*1000)</f>
        <v/>
      </c>
      <c r="K146" s="302"/>
      <c r="L146" s="327" t="str">
        <f>IF(K146=0,"",(K146/('Relatório PCP - Tabela 3'!P$447*'Relatório PCP - Tabela 3'!Q$447))*1000)</f>
        <v/>
      </c>
      <c r="M146" s="113"/>
      <c r="N146" s="275">
        <f t="shared" si="7"/>
        <v>0</v>
      </c>
    </row>
    <row r="147" spans="1:14" ht="13.05" customHeight="1" x14ac:dyDescent="0.3">
      <c r="A147" s="325">
        <v>12</v>
      </c>
      <c r="B147" s="508" t="s">
        <v>376</v>
      </c>
      <c r="C147" s="508"/>
      <c r="D147" s="508"/>
      <c r="E147" s="302"/>
      <c r="F147" s="327" t="str">
        <f>IF(E147=0,"",(E147/('Relatório PCP - Tabela 3'!P$441*'Relatório PCP - Tabela 3'!Q$441)*1000))</f>
        <v/>
      </c>
      <c r="G147" s="302"/>
      <c r="H147" s="327" t="str">
        <f>IF(G147=0,"",(G147/('Relatório PCP - Tabela 3'!P$443*'Relatório PCP - Tabela 3'!Q$443)*1000))</f>
        <v/>
      </c>
      <c r="I147" s="302"/>
      <c r="J147" s="327" t="str">
        <f>IF(I147=0,"",(I147/('Relatório PCP - Tabela 3'!P$445*'Relatório PCP - Tabela 3'!Q$445))*1000)</f>
        <v/>
      </c>
      <c r="K147" s="302"/>
      <c r="L147" s="327" t="str">
        <f>IF(K147=0,"",(K147/('Relatório PCP - Tabela 3'!P$447*'Relatório PCP - Tabela 3'!Q$447))*1000)</f>
        <v/>
      </c>
      <c r="M147" s="113"/>
      <c r="N147" s="275">
        <f t="shared" si="7"/>
        <v>0</v>
      </c>
    </row>
    <row r="148" spans="1:14" ht="13.05" customHeight="1" x14ac:dyDescent="0.3">
      <c r="A148" s="325">
        <v>13</v>
      </c>
      <c r="B148" s="508" t="s">
        <v>378</v>
      </c>
      <c r="C148" s="508"/>
      <c r="D148" s="508"/>
      <c r="E148" s="302"/>
      <c r="F148" s="327" t="str">
        <f>IF(E148=0,"",(E148/('Relatório PCP - Tabela 3'!P$441*'Relatório PCP - Tabela 3'!Q$441)*1000))</f>
        <v/>
      </c>
      <c r="G148" s="302"/>
      <c r="H148" s="327" t="str">
        <f>IF(G148=0,"",(G148/('Relatório PCP - Tabela 3'!P$443*'Relatório PCP - Tabela 3'!Q$443)*1000))</f>
        <v/>
      </c>
      <c r="I148" s="302"/>
      <c r="J148" s="327" t="str">
        <f>IF(I148=0,"",(I148/('Relatório PCP - Tabela 3'!P$445*'Relatório PCP - Tabela 3'!Q$445))*1000)</f>
        <v/>
      </c>
      <c r="K148" s="302"/>
      <c r="L148" s="327" t="str">
        <f>IF(K148=0,"",(K148/('Relatório PCP - Tabela 3'!P$447*'Relatório PCP - Tabela 3'!Q$447))*1000)</f>
        <v/>
      </c>
      <c r="M148" s="113"/>
      <c r="N148" s="275">
        <f t="shared" si="7"/>
        <v>0</v>
      </c>
    </row>
    <row r="149" spans="1:14" ht="13.05" customHeight="1" x14ac:dyDescent="0.3">
      <c r="A149" s="325">
        <v>14</v>
      </c>
      <c r="B149" s="508" t="s">
        <v>379</v>
      </c>
      <c r="C149" s="508"/>
      <c r="D149" s="508"/>
      <c r="E149" s="302"/>
      <c r="F149" s="327" t="str">
        <f>IF(E149=0,"",(E149/('Relatório PCP - Tabela 3'!P$441*'Relatório PCP - Tabela 3'!Q$441)*1000))</f>
        <v/>
      </c>
      <c r="G149" s="302"/>
      <c r="H149" s="327" t="str">
        <f>IF(G149=0,"",(G149/('Relatório PCP - Tabela 3'!P$443*'Relatório PCP - Tabela 3'!Q$443)*1000))</f>
        <v/>
      </c>
      <c r="I149" s="302"/>
      <c r="J149" s="327" t="str">
        <f>IF(I149=0,"",(I149/('Relatório PCP - Tabela 3'!P$445*'Relatório PCP - Tabela 3'!Q$445))*1000)</f>
        <v/>
      </c>
      <c r="K149" s="302"/>
      <c r="L149" s="327" t="str">
        <f>IF(K149=0,"",(K149/('Relatório PCP - Tabela 3'!P$447*'Relatório PCP - Tabela 3'!Q$447))*1000)</f>
        <v/>
      </c>
      <c r="M149" s="113"/>
      <c r="N149" s="275">
        <f t="shared" si="7"/>
        <v>0</v>
      </c>
    </row>
    <row r="150" spans="1:14" ht="13.05" customHeight="1" x14ac:dyDescent="0.25">
      <c r="A150" s="325">
        <v>15</v>
      </c>
      <c r="B150" s="508" t="s">
        <v>381</v>
      </c>
      <c r="C150" s="508"/>
      <c r="D150" s="508"/>
      <c r="E150" s="302"/>
      <c r="F150" s="327" t="str">
        <f>IF(E150=0,"",(E150/('Relatório PCP - Tabela 3'!P$441*'Relatório PCP - Tabela 3'!Q$441)*1000))</f>
        <v/>
      </c>
      <c r="G150" s="302"/>
      <c r="H150" s="327" t="str">
        <f>IF(G150=0,"",(G150/('Relatório PCP - Tabela 3'!P$443*'Relatório PCP - Tabela 3'!Q$443)*1000))</f>
        <v/>
      </c>
      <c r="I150" s="302"/>
      <c r="J150" s="327" t="str">
        <f>IF(I150=0,"",(I150/('Relatório PCP - Tabela 3'!P$445*'Relatório PCP - Tabela 3'!Q$445))*1000)</f>
        <v/>
      </c>
      <c r="K150" s="302"/>
      <c r="L150" s="327" t="str">
        <f>IF(K150=0,"",(K150/('Relatório PCP - Tabela 3'!P$447*'Relatório PCP - Tabela 3'!Q$447))*1000)</f>
        <v/>
      </c>
      <c r="N150" s="275">
        <f t="shared" si="7"/>
        <v>0</v>
      </c>
    </row>
    <row r="151" spans="1:14" ht="13.05" customHeight="1" x14ac:dyDescent="0.25">
      <c r="A151" s="325">
        <v>16</v>
      </c>
      <c r="B151" s="508" t="s">
        <v>112</v>
      </c>
      <c r="C151" s="508"/>
      <c r="D151" s="508"/>
      <c r="E151" s="302"/>
      <c r="F151" s="327" t="str">
        <f>IF(E151=0,"",(E151/('Relatório PCP - Tabela 3'!P$441*'Relatório PCP - Tabela 3'!Q$441)*1000))</f>
        <v/>
      </c>
      <c r="G151" s="302"/>
      <c r="H151" s="327" t="str">
        <f>IF(G151=0,"",(G151/('Relatório PCP - Tabela 3'!P$443*'Relatório PCP - Tabela 3'!Q$443)*1000))</f>
        <v/>
      </c>
      <c r="I151" s="302"/>
      <c r="J151" s="327" t="str">
        <f>IF(I151=0,"",(I151/('Relatório PCP - Tabela 3'!P$445*'Relatório PCP - Tabela 3'!Q$445))*1000)</f>
        <v/>
      </c>
      <c r="K151" s="302"/>
      <c r="L151" s="327" t="str">
        <f>IF(K151=0,"",(K151/('Relatório PCP - Tabela 3'!P$447*'Relatório PCP - Tabela 3'!Q$447))*1000)</f>
        <v/>
      </c>
      <c r="N151" s="275">
        <f t="shared" si="7"/>
        <v>0</v>
      </c>
    </row>
    <row r="152" spans="1:14" ht="13.05" customHeight="1" x14ac:dyDescent="0.25">
      <c r="A152" s="325">
        <v>17</v>
      </c>
      <c r="B152" s="508" t="s">
        <v>113</v>
      </c>
      <c r="C152" s="508"/>
      <c r="D152" s="508"/>
      <c r="E152" s="302"/>
      <c r="F152" s="327" t="str">
        <f>IF(E152=0,"",(E152/('Relatório PCP - Tabela 3'!P$441*'Relatório PCP - Tabela 3'!Q$441)*1000))</f>
        <v/>
      </c>
      <c r="G152" s="302"/>
      <c r="H152" s="327" t="str">
        <f>IF(G152=0,"",(G152/('Relatório PCP - Tabela 3'!P$443*'Relatório PCP - Tabela 3'!Q$443)*1000))</f>
        <v/>
      </c>
      <c r="I152" s="302"/>
      <c r="J152" s="327" t="str">
        <f>IF(I152=0,"",(I152/('Relatório PCP - Tabela 3'!P$445*'Relatório PCP - Tabela 3'!Q$445))*1000)</f>
        <v/>
      </c>
      <c r="K152" s="302"/>
      <c r="L152" s="327" t="str">
        <f>IF(K152=0,"",(K152/('Relatório PCP - Tabela 3'!P$447*'Relatório PCP - Tabela 3'!Q$447))*1000)</f>
        <v/>
      </c>
      <c r="N152" s="275">
        <f t="shared" si="7"/>
        <v>0</v>
      </c>
    </row>
    <row r="153" spans="1:14" ht="13.05" customHeight="1" x14ac:dyDescent="0.25">
      <c r="A153" s="325">
        <v>18</v>
      </c>
      <c r="B153" s="508" t="s">
        <v>114</v>
      </c>
      <c r="C153" s="508"/>
      <c r="D153" s="508"/>
      <c r="E153" s="302"/>
      <c r="F153" s="327" t="str">
        <f>IF(E153=0,"",(E153/('Relatório PCP - Tabela 3'!P$441*'Relatório PCP - Tabela 3'!Q$441)*1000))</f>
        <v/>
      </c>
      <c r="G153" s="302"/>
      <c r="H153" s="327" t="str">
        <f>IF(G153=0,"",(G153/('Relatório PCP - Tabela 3'!P$443*'Relatório PCP - Tabela 3'!Q$443)*1000))</f>
        <v/>
      </c>
      <c r="I153" s="302"/>
      <c r="J153" s="327" t="str">
        <f>IF(I153=0,"",(I153/('Relatório PCP - Tabela 3'!P$445*'Relatório PCP - Tabela 3'!Q$445))*1000)</f>
        <v/>
      </c>
      <c r="K153" s="302"/>
      <c r="L153" s="327" t="str">
        <f>IF(K153=0,"",(K153/('Relatório PCP - Tabela 3'!P$447*'Relatório PCP - Tabela 3'!Q$447))*1000)</f>
        <v/>
      </c>
      <c r="N153" s="275">
        <f t="shared" si="7"/>
        <v>0</v>
      </c>
    </row>
    <row r="154" spans="1:14" ht="13.05" customHeight="1" x14ac:dyDescent="0.25">
      <c r="A154" s="325">
        <v>19</v>
      </c>
      <c r="B154" s="508" t="s">
        <v>115</v>
      </c>
      <c r="C154" s="508"/>
      <c r="D154" s="508"/>
      <c r="E154" s="302"/>
      <c r="F154" s="327" t="str">
        <f>IF(E154=0,"",(E154/('Relatório PCP - Tabela 3'!P$441*'Relatório PCP - Tabela 3'!Q$441)*1000))</f>
        <v/>
      </c>
      <c r="G154" s="302"/>
      <c r="H154" s="327" t="str">
        <f>IF(G154=0,"",(G154/('Relatório PCP - Tabela 3'!P$443*'Relatório PCP - Tabela 3'!Q$443)*1000))</f>
        <v/>
      </c>
      <c r="I154" s="302"/>
      <c r="J154" s="327" t="str">
        <f>IF(I154=0,"",(I154/('Relatório PCP - Tabela 3'!P$445*'Relatório PCP - Tabela 3'!Q$445))*1000)</f>
        <v/>
      </c>
      <c r="K154" s="302"/>
      <c r="L154" s="327" t="str">
        <f>IF(K154=0,"",(K154/('Relatório PCP - Tabela 3'!P$447*'Relatório PCP - Tabela 3'!Q$447))*1000)</f>
        <v/>
      </c>
      <c r="N154" s="275">
        <f t="shared" si="7"/>
        <v>0</v>
      </c>
    </row>
    <row r="155" spans="1:14" ht="13.05" customHeight="1" x14ac:dyDescent="0.25">
      <c r="A155" s="332"/>
      <c r="B155" s="508" t="s">
        <v>321</v>
      </c>
      <c r="C155" s="508"/>
      <c r="D155" s="508"/>
      <c r="E155" s="328"/>
      <c r="F155" s="328" t="str">
        <f>IF(E155=0,"",(E155/('Relatório PCP - Tabela 3'!P$441*'Relatório PCP - Tabela 3'!Q$441)*1000))</f>
        <v/>
      </c>
      <c r="G155" s="328"/>
      <c r="H155" s="328" t="str">
        <f>IF(G155=0,"",(G155/('Relatório PCP - Tabela 3'!P$443*'Relatório PCP - Tabela 3'!Q$443)*1000))</f>
        <v/>
      </c>
      <c r="I155" s="328"/>
      <c r="J155" s="328" t="str">
        <f>IF(I155=0,"",(I155/('Relatório PCP - Tabela 3'!P$445*'Relatório PCP - Tabela 3'!Q$445))*1000)</f>
        <v/>
      </c>
      <c r="K155" s="328"/>
      <c r="L155" s="328" t="str">
        <f>IF(K155=0,"",(K155/('Relatório PCP - Tabela 3'!P$447*'Relatório PCP - Tabela 3'!Q$447))*1000)</f>
        <v/>
      </c>
      <c r="N155" s="275">
        <f t="shared" si="7"/>
        <v>0</v>
      </c>
    </row>
    <row r="156" spans="1:14" ht="13.05" customHeight="1" x14ac:dyDescent="0.25">
      <c r="A156" s="325">
        <v>20</v>
      </c>
      <c r="B156" s="507" t="str">
        <f>B116</f>
        <v>Entulho de Obra</v>
      </c>
      <c r="C156" s="507"/>
      <c r="D156" s="507"/>
      <c r="E156" s="302"/>
      <c r="F156" s="327" t="str">
        <f>IF(E156=0,"",(E156/('Relatório PCP - Tabela 3'!P$441*'Relatório PCP - Tabela 3'!Q$441)*1000))</f>
        <v/>
      </c>
      <c r="G156" s="302"/>
      <c r="H156" s="327" t="str">
        <f>IF(G156=0,"",(G156/('Relatório PCP - Tabela 3'!P$443*'Relatório PCP - Tabela 3'!Q$443)*1000))</f>
        <v/>
      </c>
      <c r="I156" s="302"/>
      <c r="J156" s="327" t="str">
        <f>IF(I156=0,"",(I156/('Relatório PCP - Tabela 3'!P$445*'Relatório PCP - Tabela 3'!Q$445))*1000)</f>
        <v/>
      </c>
      <c r="K156" s="302"/>
      <c r="L156" s="327" t="str">
        <f>IF(K156=0,"",(K156/('Relatório PCP - Tabela 3'!P$447*'Relatório PCP - Tabela 3'!Q$447))*1000)</f>
        <v/>
      </c>
      <c r="N156" s="275">
        <f t="shared" si="7"/>
        <v>0</v>
      </c>
    </row>
    <row r="157" spans="1:14" ht="13.05" customHeight="1" x14ac:dyDescent="0.25">
      <c r="A157" s="325">
        <v>21</v>
      </c>
      <c r="B157" s="507" t="str">
        <f>B117</f>
        <v>RSS (Farmacêutico)</v>
      </c>
      <c r="C157" s="507"/>
      <c r="D157" s="507"/>
      <c r="E157" s="302"/>
      <c r="F157" s="327" t="str">
        <f>IF(E157=0,"",(E157/('Relatório PCP - Tabela 3'!P$441*'Relatório PCP - Tabela 3'!Q$441)*1000))</f>
        <v/>
      </c>
      <c r="G157" s="302"/>
      <c r="H157" s="327" t="str">
        <f>IF(G157=0,"",(G157/('Relatório PCP - Tabela 3'!P$443*'Relatório PCP - Tabela 3'!Q$443)*1000))</f>
        <v/>
      </c>
      <c r="I157" s="302"/>
      <c r="J157" s="327" t="str">
        <f>IF(I157=0,"",(I157/('Relatório PCP - Tabela 3'!P$445*'Relatório PCP - Tabela 3'!Q$445))*1000)</f>
        <v/>
      </c>
      <c r="K157" s="302"/>
      <c r="L157" s="327" t="str">
        <f>IF(K157=0,"",(K157/('Relatório PCP - Tabela 3'!P$447*'Relatório PCP - Tabela 3'!Q$447))*1000)</f>
        <v/>
      </c>
      <c r="N157" s="275">
        <f t="shared" si="7"/>
        <v>0</v>
      </c>
    </row>
    <row r="158" spans="1:14" ht="13.05" customHeight="1" x14ac:dyDescent="0.25">
      <c r="A158" s="325">
        <v>22</v>
      </c>
      <c r="B158" s="507" t="str">
        <f>B118</f>
        <v>Sucata Eletro/eletrônico</v>
      </c>
      <c r="C158" s="507"/>
      <c r="D158" s="507"/>
      <c r="E158" s="302"/>
      <c r="F158" s="327" t="str">
        <f>IF(E158=0,"",(E158/('Relatório PCP - Tabela 3'!P$441*'Relatório PCP - Tabela 3'!Q$441)*1000))</f>
        <v/>
      </c>
      <c r="G158" s="302"/>
      <c r="H158" s="327" t="str">
        <f>IF(G158=0,"",(G158/('Relatório PCP - Tabela 3'!P$443*'Relatório PCP - Tabela 3'!Q$443)*1000))</f>
        <v/>
      </c>
      <c r="I158" s="302"/>
      <c r="J158" s="327" t="str">
        <f>IF(I158=0,"",(I158/('Relatório PCP - Tabela 3'!P$445*'Relatório PCP - Tabela 3'!Q$445))*1000)</f>
        <v/>
      </c>
      <c r="K158" s="302"/>
      <c r="L158" s="327" t="str">
        <f>IF(K158=0,"",(K158/('Relatório PCP - Tabela 3'!P$447*'Relatório PCP - Tabela 3'!Q$447))*1000)</f>
        <v/>
      </c>
      <c r="N158" s="275">
        <f t="shared" si="7"/>
        <v>0</v>
      </c>
    </row>
    <row r="159" spans="1:14" ht="13.05" customHeight="1" x14ac:dyDescent="0.25">
      <c r="A159" s="325">
        <v>23</v>
      </c>
      <c r="B159" s="507" t="str">
        <f>B119</f>
        <v>Resíduos de plástico e borracha</v>
      </c>
      <c r="C159" s="507"/>
      <c r="D159" s="507"/>
      <c r="E159" s="302"/>
      <c r="F159" s="327" t="str">
        <f>IF(E159=0,"",(E159/('Relatório PCP - Tabela 3'!P$441*'Relatório PCP - Tabela 3'!Q$441)*1000))</f>
        <v/>
      </c>
      <c r="G159" s="302"/>
      <c r="H159" s="327" t="str">
        <f>IF(G159=0,"",(G159/('Relatório PCP - Tabela 3'!P$443*'Relatório PCP - Tabela 3'!Q$443)*1000))</f>
        <v/>
      </c>
      <c r="I159" s="302"/>
      <c r="J159" s="327" t="str">
        <f>IF(I159=0,"",(I159/('Relatório PCP - Tabela 3'!P$445*'Relatório PCP - Tabela 3'!Q$445))*1000)</f>
        <v/>
      </c>
      <c r="K159" s="302"/>
      <c r="L159" s="327" t="str">
        <f>IF(K159=0,"",(K159/('Relatório PCP - Tabela 3'!P$447*'Relatório PCP - Tabela 3'!Q$447))*1000)</f>
        <v/>
      </c>
      <c r="N159" s="275">
        <f t="shared" si="7"/>
        <v>0</v>
      </c>
    </row>
    <row r="160" spans="1:14" ht="13.05" customHeight="1" x14ac:dyDescent="0.25">
      <c r="A160" s="325">
        <v>24</v>
      </c>
      <c r="B160" s="507" t="str">
        <f>B120</f>
        <v/>
      </c>
      <c r="C160" s="507"/>
      <c r="D160" s="507"/>
      <c r="E160" s="302"/>
      <c r="F160" s="327" t="str">
        <f>IF(E160=0,"",(E160/('Relatório PCP - Tabela 3'!P$441*'Relatório PCP - Tabela 3'!Q$441)*1000))</f>
        <v/>
      </c>
      <c r="G160" s="302"/>
      <c r="H160" s="327" t="str">
        <f>IF(G160=0,"",(G160/('Relatório PCP - Tabela 3'!P$443*'Relatório PCP - Tabela 3'!Q$443)*1000))</f>
        <v/>
      </c>
      <c r="I160" s="302"/>
      <c r="J160" s="327" t="str">
        <f>IF(I160=0,"",(I160/('Relatório PCP - Tabela 3'!P$445*'Relatório PCP - Tabela 3'!Q$445))*1000)</f>
        <v/>
      </c>
      <c r="K160" s="302"/>
      <c r="L160" s="327" t="str">
        <f>IF(K160=0,"",(K160/('Relatório PCP - Tabela 3'!P$447*'Relatório PCP - Tabela 3'!Q$447))*1000)</f>
        <v/>
      </c>
      <c r="N160" s="275">
        <f t="shared" si="7"/>
        <v>0</v>
      </c>
    </row>
    <row r="161" spans="1:18" ht="6" customHeight="1" x14ac:dyDescent="0.25">
      <c r="A161" s="32"/>
      <c r="B161" s="41"/>
      <c r="C161" s="41"/>
      <c r="D161" s="157"/>
      <c r="E161" s="137"/>
      <c r="F161" s="137"/>
      <c r="G161" s="137"/>
      <c r="H161" s="137"/>
      <c r="I161" s="137"/>
      <c r="J161" s="137"/>
      <c r="K161" s="137"/>
      <c r="L161" s="137"/>
    </row>
    <row r="162" spans="1:18" ht="21" customHeight="1" x14ac:dyDescent="0.3">
      <c r="A162" s="387" t="s">
        <v>19</v>
      </c>
      <c r="B162" s="387"/>
      <c r="C162" s="387"/>
      <c r="D162" s="387"/>
      <c r="E162" s="388" t="str">
        <f>E122</f>
        <v>PETROBRAS/UNIDADE DE OPERAÇÕES DE EXPLORAÇÃO E PRODUÇÃO DECAMPOS</v>
      </c>
      <c r="F162" s="388"/>
      <c r="G162" s="388"/>
      <c r="H162" s="388"/>
      <c r="I162" s="388"/>
      <c r="K162" s="502" t="s">
        <v>21</v>
      </c>
      <c r="L162" s="502"/>
      <c r="M162" s="502"/>
      <c r="N162" s="502"/>
    </row>
    <row r="163" spans="1:18" ht="6" customHeight="1" x14ac:dyDescent="0.25">
      <c r="H163" s="24"/>
      <c r="I163" s="24"/>
      <c r="J163" s="24"/>
      <c r="K163" s="24"/>
      <c r="L163" s="24"/>
      <c r="M163" s="24"/>
      <c r="N163" s="269"/>
    </row>
    <row r="164" spans="1:18" ht="16.5" customHeight="1" x14ac:dyDescent="0.3">
      <c r="A164" s="390" t="s">
        <v>91</v>
      </c>
      <c r="B164" s="418" t="str">
        <f>B124</f>
        <v>10</v>
      </c>
      <c r="D164" s="364" t="s">
        <v>164</v>
      </c>
      <c r="E164" s="364"/>
      <c r="F164" s="364"/>
      <c r="G164" s="364"/>
      <c r="H164" s="364"/>
      <c r="I164" s="364"/>
      <c r="K164" s="498" t="s">
        <v>122</v>
      </c>
      <c r="L164" s="498"/>
      <c r="M164" s="498"/>
      <c r="N164" s="498"/>
    </row>
    <row r="165" spans="1:18" ht="14.25" customHeight="1" x14ac:dyDescent="0.25">
      <c r="A165" s="390"/>
      <c r="B165" s="418"/>
      <c r="D165" s="364" t="s">
        <v>7</v>
      </c>
      <c r="E165" s="364"/>
      <c r="F165" s="364"/>
      <c r="G165" s="364" t="s">
        <v>8</v>
      </c>
      <c r="H165" s="364"/>
      <c r="I165" s="364"/>
    </row>
    <row r="166" spans="1:18" ht="14.25" customHeight="1" x14ac:dyDescent="0.3">
      <c r="A166" s="371" t="s">
        <v>4</v>
      </c>
      <c r="B166" s="371"/>
      <c r="D166" s="266" t="s">
        <v>9</v>
      </c>
      <c r="E166" s="11" t="s">
        <v>10</v>
      </c>
      <c r="F166" s="11" t="s">
        <v>11</v>
      </c>
      <c r="G166" s="11" t="s">
        <v>9</v>
      </c>
      <c r="H166" s="11" t="s">
        <v>10</v>
      </c>
      <c r="I166" s="11" t="s">
        <v>11</v>
      </c>
      <c r="K166" s="496" t="s">
        <v>124</v>
      </c>
      <c r="L166" s="496"/>
      <c r="M166" s="496"/>
      <c r="N166" s="496"/>
    </row>
    <row r="167" spans="1:18" ht="13.5" customHeight="1" x14ac:dyDescent="0.25">
      <c r="A167" s="414">
        <f>A127</f>
        <v>46112</v>
      </c>
      <c r="B167" s="414"/>
      <c r="D167" s="267">
        <f t="shared" ref="D167:I167" si="8">D127</f>
        <v>1</v>
      </c>
      <c r="E167" s="26">
        <f t="shared" si="8"/>
        <v>1</v>
      </c>
      <c r="F167" s="26">
        <f t="shared" si="8"/>
        <v>2025</v>
      </c>
      <c r="G167" s="26">
        <f t="shared" si="8"/>
        <v>31</v>
      </c>
      <c r="H167" s="26">
        <f t="shared" si="8"/>
        <v>12</v>
      </c>
      <c r="I167" s="26">
        <f t="shared" si="8"/>
        <v>2025</v>
      </c>
      <c r="K167" s="497" t="s">
        <v>24</v>
      </c>
      <c r="L167" s="497"/>
      <c r="M167" s="497"/>
      <c r="N167" s="497"/>
    </row>
    <row r="168" spans="1:18" ht="6" customHeight="1" x14ac:dyDescent="0.25">
      <c r="A168" s="57"/>
      <c r="B168" s="57"/>
      <c r="E168" s="17"/>
      <c r="F168" s="17"/>
      <c r="G168" s="17"/>
      <c r="H168" s="17"/>
      <c r="I168" s="17"/>
      <c r="K168" s="57"/>
      <c r="L168" s="57"/>
      <c r="M168" s="57"/>
      <c r="N168" s="271"/>
    </row>
    <row r="169" spans="1:18" ht="13.5" customHeight="1" x14ac:dyDescent="0.25">
      <c r="N169" s="272" t="s">
        <v>394</v>
      </c>
    </row>
    <row r="170" spans="1:18" ht="6" customHeight="1" x14ac:dyDescent="0.25">
      <c r="N170" s="271"/>
    </row>
    <row r="171" spans="1:18" s="127" customFormat="1" ht="16.5" customHeight="1" x14ac:dyDescent="0.3">
      <c r="A171" s="498" t="s">
        <v>389</v>
      </c>
      <c r="B171" s="498"/>
      <c r="C171" s="498"/>
      <c r="D171" s="498"/>
      <c r="E171" s="498"/>
      <c r="F171" s="498"/>
      <c r="G171" s="498"/>
      <c r="H171" s="498"/>
      <c r="I171" s="498"/>
      <c r="J171" s="498"/>
      <c r="K171" s="498"/>
      <c r="L171" s="498"/>
      <c r="N171" s="276"/>
    </row>
    <row r="172" spans="1:18" ht="13.5" customHeight="1" x14ac:dyDescent="0.25">
      <c r="A172" s="499" t="s">
        <v>36</v>
      </c>
      <c r="B172" s="500" t="s">
        <v>96</v>
      </c>
      <c r="C172" s="500"/>
      <c r="D172" s="500"/>
      <c r="E172" s="501" t="str">
        <f>IF('Relatório PCP - Tabela 3'!O449=0,"",'Relatório PCP - Tabela 3'!A449&amp;" / "&amp;'Relatório PCP - Tabela 3'!O449)</f>
        <v/>
      </c>
      <c r="F172" s="501"/>
      <c r="G172" s="495" t="str">
        <f>IF('Relatório PCP - Tabela 3'!O451=0,"",'Relatório PCP - Tabela 3'!A451&amp;" / "&amp;'Relatório PCP - Tabela 3'!O451)</f>
        <v/>
      </c>
      <c r="H172" s="495"/>
      <c r="I172" s="503" t="str">
        <f>IF('Relatório PCP - Tabela 3'!O470=0,"",'Relatório PCP - Tabela 3'!A470&amp;" / "&amp;'Relatório PCP - Tabela 3'!O470)</f>
        <v/>
      </c>
      <c r="J172" s="503"/>
      <c r="K172" s="495" t="str">
        <f>IF('Relatório PCP - Tabela 3'!O472=0,"",'Relatório PCP - Tabela 3'!A472&amp;" / "&amp;'Relatório PCP - Tabela 3'!O472)</f>
        <v/>
      </c>
      <c r="L172" s="495"/>
      <c r="M172" s="24"/>
      <c r="N172" s="269"/>
    </row>
    <row r="173" spans="1:18" ht="12.6" customHeight="1" x14ac:dyDescent="0.3">
      <c r="A173" s="499"/>
      <c r="B173" s="500"/>
      <c r="C173" s="500"/>
      <c r="D173" s="500"/>
      <c r="E173" s="128" t="s">
        <v>358</v>
      </c>
      <c r="F173" s="112" t="s">
        <v>358</v>
      </c>
      <c r="G173" s="128" t="s">
        <v>358</v>
      </c>
      <c r="H173" s="129" t="s">
        <v>358</v>
      </c>
      <c r="I173" s="130" t="s">
        <v>358</v>
      </c>
      <c r="J173" s="112" t="s">
        <v>358</v>
      </c>
      <c r="K173" s="128" t="s">
        <v>358</v>
      </c>
      <c r="L173" s="129" t="s">
        <v>358</v>
      </c>
      <c r="M173" s="32"/>
      <c r="N173" s="274"/>
      <c r="O173" s="113"/>
      <c r="P173" s="113"/>
      <c r="Q173" s="113"/>
      <c r="R173" s="113"/>
    </row>
    <row r="174" spans="1:18" ht="12.6" customHeight="1" x14ac:dyDescent="0.3">
      <c r="A174" s="499"/>
      <c r="B174" s="500"/>
      <c r="C174" s="500"/>
      <c r="D174" s="500"/>
      <c r="E174" s="131" t="s">
        <v>390</v>
      </c>
      <c r="F174" s="114" t="s">
        <v>361</v>
      </c>
      <c r="G174" s="131" t="s">
        <v>390</v>
      </c>
      <c r="H174" s="132" t="s">
        <v>361</v>
      </c>
      <c r="I174" s="133" t="s">
        <v>390</v>
      </c>
      <c r="J174" s="114" t="s">
        <v>361</v>
      </c>
      <c r="K174" s="131" t="s">
        <v>390</v>
      </c>
      <c r="L174" s="132" t="s">
        <v>361</v>
      </c>
      <c r="N174" s="274"/>
      <c r="O174" s="113"/>
      <c r="P174" s="113"/>
      <c r="Q174" s="113"/>
      <c r="R174" s="113"/>
    </row>
    <row r="175" spans="1:18" ht="13.35" customHeight="1" x14ac:dyDescent="0.3">
      <c r="A175" s="512"/>
      <c r="B175" s="513"/>
      <c r="C175" s="513"/>
      <c r="D175" s="513"/>
      <c r="E175" s="134" t="s">
        <v>391</v>
      </c>
      <c r="F175" s="135" t="s">
        <v>366</v>
      </c>
      <c r="G175" s="134" t="s">
        <v>391</v>
      </c>
      <c r="H175" s="135" t="s">
        <v>366</v>
      </c>
      <c r="I175" s="136" t="s">
        <v>391</v>
      </c>
      <c r="J175" s="135" t="s">
        <v>366</v>
      </c>
      <c r="K175" s="134" t="s">
        <v>391</v>
      </c>
      <c r="L175" s="135" t="s">
        <v>366</v>
      </c>
      <c r="N175" s="274"/>
      <c r="O175" s="4"/>
      <c r="P175" s="4"/>
      <c r="Q175" s="4"/>
      <c r="R175" s="4"/>
    </row>
    <row r="176" spans="1:18" ht="13.05" customHeight="1" x14ac:dyDescent="0.25">
      <c r="A176" s="325">
        <v>1</v>
      </c>
      <c r="B176" s="508" t="s">
        <v>50</v>
      </c>
      <c r="C176" s="508"/>
      <c r="D176" s="508"/>
      <c r="E176" s="302"/>
      <c r="F176" s="327" t="str">
        <f>IF(E176=0,"",(E176/('Relatório PCP - Tabela 3'!P$449*'Relatório PCP - Tabela 3'!Q$449)*1000))</f>
        <v/>
      </c>
      <c r="G176" s="302"/>
      <c r="H176" s="326" t="str">
        <f>IF(G176=0,"",(G176/('Relatório PCP - Tabela 3'!P$451*'Relatório PCP - Tabela 3'!Q$451))*1000)</f>
        <v/>
      </c>
      <c r="I176" s="302"/>
      <c r="J176" s="327" t="str">
        <f>IF(I176=0,"",(I176/('Relatório PCP - Tabela 3'!P$470*'Relatório PCP - Tabela 3'!Q$470))*1000)</f>
        <v/>
      </c>
      <c r="K176" s="302"/>
      <c r="L176" s="327" t="str">
        <f>IF(K176=0,"",(K176/('Relatório PCP - Tabela 3'!P$472*'Relatório PCP - Tabela 3'!Q$472)*1000))</f>
        <v/>
      </c>
      <c r="M176" s="47"/>
      <c r="N176" s="275">
        <f t="shared" ref="N176:N194" si="9">E176+G176+I176+K176</f>
        <v>0</v>
      </c>
    </row>
    <row r="177" spans="1:14" ht="13.05" customHeight="1" x14ac:dyDescent="0.25">
      <c r="A177" s="325">
        <v>2</v>
      </c>
      <c r="B177" s="508" t="s">
        <v>57</v>
      </c>
      <c r="C177" s="508"/>
      <c r="D177" s="508"/>
      <c r="E177" s="302"/>
      <c r="F177" s="327" t="str">
        <f>IF(E177=0,"",(E177/('Relatório PCP - Tabela 3'!P$449*'Relatório PCP - Tabela 3'!Q$449)*1000))</f>
        <v/>
      </c>
      <c r="G177" s="302"/>
      <c r="H177" s="326" t="str">
        <f>IF(G177=0,"",(G177/('Relatório PCP - Tabela 3'!P$451*'Relatório PCP - Tabela 3'!Q$451))*1000)</f>
        <v/>
      </c>
      <c r="I177" s="302"/>
      <c r="J177" s="327" t="str">
        <f>IF(I177=0,"",(I177/('Relatório PCP - Tabela 3'!P$470*'Relatório PCP - Tabela 3'!Q$470))*1000)</f>
        <v/>
      </c>
      <c r="K177" s="302"/>
      <c r="L177" s="327" t="str">
        <f>IF(K177=0,"",(K177/('Relatório PCP - Tabela 3'!P$472*'Relatório PCP - Tabela 3'!Q$472)*1000))</f>
        <v/>
      </c>
      <c r="N177" s="275">
        <f t="shared" si="9"/>
        <v>0</v>
      </c>
    </row>
    <row r="178" spans="1:14" ht="13.05" customHeight="1" x14ac:dyDescent="0.25">
      <c r="A178" s="325">
        <v>3</v>
      </c>
      <c r="B178" s="508" t="s">
        <v>367</v>
      </c>
      <c r="C178" s="508"/>
      <c r="D178" s="508"/>
      <c r="E178" s="302"/>
      <c r="F178" s="327" t="str">
        <f>IF(E178=0,"",(E178/('Relatório PCP - Tabela 3'!P$449*'Relatório PCP - Tabela 3'!Q$449)*1000))</f>
        <v/>
      </c>
      <c r="G178" s="302"/>
      <c r="H178" s="326" t="str">
        <f>IF(G178=0,"",(G178/('Relatório PCP - Tabela 3'!P$451*'Relatório PCP - Tabela 3'!Q$451))*1000)</f>
        <v/>
      </c>
      <c r="I178" s="302"/>
      <c r="J178" s="327" t="str">
        <f>IF(I178=0,"",(I178/('Relatório PCP - Tabela 3'!P$470*'Relatório PCP - Tabela 3'!Q$470))*1000)</f>
        <v/>
      </c>
      <c r="K178" s="302"/>
      <c r="L178" s="327" t="str">
        <f>IF(K178=0,"",(K178/('Relatório PCP - Tabela 3'!P$472*'Relatório PCP - Tabela 3'!Q$472)*1000))</f>
        <v/>
      </c>
      <c r="N178" s="275">
        <f t="shared" si="9"/>
        <v>0</v>
      </c>
    </row>
    <row r="179" spans="1:14" ht="13.05" customHeight="1" x14ac:dyDescent="0.25">
      <c r="A179" s="325">
        <v>4</v>
      </c>
      <c r="B179" s="508" t="s">
        <v>78</v>
      </c>
      <c r="C179" s="508"/>
      <c r="D179" s="508"/>
      <c r="E179" s="302"/>
      <c r="F179" s="327" t="str">
        <f>IF(E179=0,"",(E179/('Relatório PCP - Tabela 3'!P$449*'Relatório PCP - Tabela 3'!Q$449)*1000))</f>
        <v/>
      </c>
      <c r="G179" s="302"/>
      <c r="H179" s="326" t="str">
        <f>IF(G179=0,"",(G179/('Relatório PCP - Tabela 3'!P$451*'Relatório PCP - Tabela 3'!Q$451))*1000)</f>
        <v/>
      </c>
      <c r="I179" s="302"/>
      <c r="J179" s="327" t="str">
        <f>IF(I179=0,"",(I179/('Relatório PCP - Tabela 3'!P$470*'Relatório PCP - Tabela 3'!Q$470))*1000)</f>
        <v/>
      </c>
      <c r="K179" s="302"/>
      <c r="L179" s="327" t="str">
        <f>IF(K179=0,"",(K179/('Relatório PCP - Tabela 3'!P$472*'Relatório PCP - Tabela 3'!Q$472)*1000))</f>
        <v/>
      </c>
      <c r="N179" s="275">
        <f t="shared" si="9"/>
        <v>0</v>
      </c>
    </row>
    <row r="180" spans="1:14" ht="13.05" customHeight="1" x14ac:dyDescent="0.25">
      <c r="A180" s="325">
        <v>5</v>
      </c>
      <c r="B180" s="508" t="s">
        <v>99</v>
      </c>
      <c r="C180" s="508"/>
      <c r="D180" s="508"/>
      <c r="E180" s="302"/>
      <c r="F180" s="327" t="str">
        <f>IF(E180=0,"",(E180/('Relatório PCP - Tabela 3'!P$449*'Relatório PCP - Tabela 3'!Q$449)*1000))</f>
        <v/>
      </c>
      <c r="G180" s="302"/>
      <c r="H180" s="326" t="str">
        <f>IF(G180=0,"",(G180/('Relatório PCP - Tabela 3'!P$451*'Relatório PCP - Tabela 3'!Q$451))*1000)</f>
        <v/>
      </c>
      <c r="I180" s="302"/>
      <c r="J180" s="327" t="str">
        <f>IF(I180=0,"",(I180/('Relatório PCP - Tabela 3'!P$470*'Relatório PCP - Tabela 3'!Q$470))*1000)</f>
        <v/>
      </c>
      <c r="K180" s="302"/>
      <c r="L180" s="327" t="str">
        <f>IF(K180=0,"",(K180/('Relatório PCP - Tabela 3'!P$472*'Relatório PCP - Tabela 3'!Q$472)*1000))</f>
        <v/>
      </c>
      <c r="N180" s="275">
        <f t="shared" si="9"/>
        <v>0</v>
      </c>
    </row>
    <row r="181" spans="1:14" ht="13.05" customHeight="1" x14ac:dyDescent="0.25">
      <c r="A181" s="325">
        <v>6</v>
      </c>
      <c r="B181" s="508" t="s">
        <v>100</v>
      </c>
      <c r="C181" s="508"/>
      <c r="D181" s="508"/>
      <c r="E181" s="302"/>
      <c r="F181" s="327" t="str">
        <f>IF(E181=0,"",(E181/('Relatório PCP - Tabela 3'!P$449*'Relatório PCP - Tabela 3'!Q$449)*1000))</f>
        <v/>
      </c>
      <c r="G181" s="302"/>
      <c r="H181" s="326" t="str">
        <f>IF(G181=0,"",(G181/('Relatório PCP - Tabela 3'!P$451*'Relatório PCP - Tabela 3'!Q$451))*1000)</f>
        <v/>
      </c>
      <c r="I181" s="302"/>
      <c r="J181" s="327" t="str">
        <f>IF(I181=0,"",(I181/('Relatório PCP - Tabela 3'!P$470*'Relatório PCP - Tabela 3'!Q$470))*1000)</f>
        <v/>
      </c>
      <c r="K181" s="302"/>
      <c r="L181" s="327" t="str">
        <f>IF(K181=0,"",(K181/('Relatório PCP - Tabela 3'!P$472*'Relatório PCP - Tabela 3'!Q$472)*1000))</f>
        <v/>
      </c>
      <c r="N181" s="275">
        <f t="shared" si="9"/>
        <v>0</v>
      </c>
    </row>
    <row r="182" spans="1:14" ht="13.05" customHeight="1" x14ac:dyDescent="0.25">
      <c r="A182" s="325">
        <v>7</v>
      </c>
      <c r="B182" s="508" t="s">
        <v>101</v>
      </c>
      <c r="C182" s="508"/>
      <c r="D182" s="508"/>
      <c r="E182" s="302"/>
      <c r="F182" s="327" t="str">
        <f>IF(E182=0,"",(E182/('Relatório PCP - Tabela 3'!P$449*'Relatório PCP - Tabela 3'!Q$449)*1000))</f>
        <v/>
      </c>
      <c r="G182" s="302"/>
      <c r="H182" s="326" t="str">
        <f>IF(G182=0,"",(G182/('Relatório PCP - Tabela 3'!P$451*'Relatório PCP - Tabela 3'!Q$451))*1000)</f>
        <v/>
      </c>
      <c r="I182" s="302"/>
      <c r="J182" s="327" t="str">
        <f>IF(I182=0,"",(I182/('Relatório PCP - Tabela 3'!P$470*'Relatório PCP - Tabela 3'!Q$470))*1000)</f>
        <v/>
      </c>
      <c r="K182" s="302"/>
      <c r="L182" s="327" t="str">
        <f>IF(K182=0,"",(K182/('Relatório PCP - Tabela 3'!P$472*'Relatório PCP - Tabela 3'!Q$472)*1000))</f>
        <v/>
      </c>
      <c r="N182" s="275">
        <f t="shared" si="9"/>
        <v>0</v>
      </c>
    </row>
    <row r="183" spans="1:14" ht="13.05" customHeight="1" x14ac:dyDescent="0.25">
      <c r="A183" s="325">
        <v>8</v>
      </c>
      <c r="B183" s="508" t="s">
        <v>307</v>
      </c>
      <c r="C183" s="508"/>
      <c r="D183" s="508"/>
      <c r="E183" s="302"/>
      <c r="F183" s="327" t="str">
        <f>IF(E183=0,"",(E183/('Relatório PCP - Tabela 3'!P$449*'Relatório PCP - Tabela 3'!Q$449)*1000))</f>
        <v/>
      </c>
      <c r="G183" s="302"/>
      <c r="H183" s="326" t="str">
        <f>IF(G183=0,"",(G183/('Relatório PCP - Tabela 3'!P$451*'Relatório PCP - Tabela 3'!Q$451))*1000)</f>
        <v/>
      </c>
      <c r="I183" s="302"/>
      <c r="J183" s="327" t="str">
        <f>IF(I183=0,"",(I183/('Relatório PCP - Tabela 3'!P$470*'Relatório PCP - Tabela 3'!Q$470))*1000)</f>
        <v/>
      </c>
      <c r="K183" s="302"/>
      <c r="L183" s="327" t="str">
        <f>IF(K183=0,"",(K183/('Relatório PCP - Tabela 3'!P$472*'Relatório PCP - Tabela 3'!Q$472)*1000))</f>
        <v/>
      </c>
      <c r="N183" s="275">
        <f t="shared" si="9"/>
        <v>0</v>
      </c>
    </row>
    <row r="184" spans="1:14" ht="13.05" customHeight="1" x14ac:dyDescent="0.3">
      <c r="A184" s="325">
        <v>9</v>
      </c>
      <c r="B184" s="508" t="s">
        <v>103</v>
      </c>
      <c r="C184" s="508"/>
      <c r="D184" s="508"/>
      <c r="E184" s="302"/>
      <c r="F184" s="327" t="str">
        <f>IF(E184=0,"",(E184/('Relatório PCP - Tabela 3'!P$449*'Relatório PCP - Tabela 3'!Q$449)*1000))</f>
        <v/>
      </c>
      <c r="G184" s="302"/>
      <c r="H184" s="326" t="str">
        <f>IF(G184=0,"",(G184/('Relatório PCP - Tabela 3'!P$451*'Relatório PCP - Tabela 3'!Q$451))*1000)</f>
        <v/>
      </c>
      <c r="I184" s="302"/>
      <c r="J184" s="327" t="str">
        <f>IF(I184=0,"",(I184/('Relatório PCP - Tabela 3'!P$470*'Relatório PCP - Tabela 3'!Q$470))*1000)</f>
        <v/>
      </c>
      <c r="K184" s="302"/>
      <c r="L184" s="327" t="str">
        <f>IF(K184=0,"",(K184/('Relatório PCP - Tabela 3'!P$472*'Relatório PCP - Tabela 3'!Q$472)*1000))</f>
        <v/>
      </c>
      <c r="M184" s="113"/>
      <c r="N184" s="275">
        <f t="shared" si="9"/>
        <v>0</v>
      </c>
    </row>
    <row r="185" spans="1:14" ht="13.05" customHeight="1" x14ac:dyDescent="0.3">
      <c r="A185" s="325">
        <v>10</v>
      </c>
      <c r="B185" s="508" t="s">
        <v>372</v>
      </c>
      <c r="C185" s="508"/>
      <c r="D185" s="508"/>
      <c r="E185" s="302"/>
      <c r="F185" s="327" t="str">
        <f>IF(E185=0,"",(E185/('Relatório PCP - Tabela 3'!P$449*'Relatório PCP - Tabela 3'!Q$449)*1000))</f>
        <v/>
      </c>
      <c r="G185" s="302"/>
      <c r="H185" s="326" t="str">
        <f>IF(G185=0,"",(G185/('Relatório PCP - Tabela 3'!P$451*'Relatório PCP - Tabela 3'!Q$451))*1000)</f>
        <v/>
      </c>
      <c r="I185" s="302"/>
      <c r="J185" s="327" t="str">
        <f>IF(I185=0,"",(I185/('Relatório PCP - Tabela 3'!P$470*'Relatório PCP - Tabela 3'!Q$470))*1000)</f>
        <v/>
      </c>
      <c r="K185" s="302"/>
      <c r="L185" s="327" t="str">
        <f>IF(K185=0,"",(K185/('Relatório PCP - Tabela 3'!P$472*'Relatório PCP - Tabela 3'!Q$472)*1000))</f>
        <v/>
      </c>
      <c r="M185" s="113"/>
      <c r="N185" s="275">
        <f t="shared" si="9"/>
        <v>0</v>
      </c>
    </row>
    <row r="186" spans="1:14" ht="13.05" customHeight="1" x14ac:dyDescent="0.3">
      <c r="A186" s="325">
        <v>11</v>
      </c>
      <c r="B186" s="508" t="s">
        <v>374</v>
      </c>
      <c r="C186" s="508"/>
      <c r="D186" s="508"/>
      <c r="E186" s="302"/>
      <c r="F186" s="327" t="str">
        <f>IF(E186=0,"",(E186/('Relatório PCP - Tabela 3'!P$449*'Relatório PCP - Tabela 3'!Q$449)*1000))</f>
        <v/>
      </c>
      <c r="G186" s="302"/>
      <c r="H186" s="326" t="str">
        <f>IF(G186=0,"",(G186/('Relatório PCP - Tabela 3'!P$451*'Relatório PCP - Tabela 3'!Q$451))*1000)</f>
        <v/>
      </c>
      <c r="I186" s="302"/>
      <c r="J186" s="327" t="str">
        <f>IF(I186=0,"",(I186/('Relatório PCP - Tabela 3'!P$470*'Relatório PCP - Tabela 3'!Q$470))*1000)</f>
        <v/>
      </c>
      <c r="K186" s="302"/>
      <c r="L186" s="327" t="str">
        <f>IF(K186=0,"",(K186/('Relatório PCP - Tabela 3'!P$472*'Relatório PCP - Tabela 3'!Q$472)*1000))</f>
        <v/>
      </c>
      <c r="M186" s="113"/>
      <c r="N186" s="275">
        <f t="shared" si="9"/>
        <v>0</v>
      </c>
    </row>
    <row r="187" spans="1:14" ht="13.05" customHeight="1" x14ac:dyDescent="0.3">
      <c r="A187" s="325">
        <v>12</v>
      </c>
      <c r="B187" s="508" t="s">
        <v>376</v>
      </c>
      <c r="C187" s="508"/>
      <c r="D187" s="508"/>
      <c r="E187" s="302"/>
      <c r="F187" s="327" t="str">
        <f>IF(E187=0,"",(E187/('Relatório PCP - Tabela 3'!P$449*'Relatório PCP - Tabela 3'!Q$449)*1000))</f>
        <v/>
      </c>
      <c r="G187" s="302"/>
      <c r="H187" s="326" t="str">
        <f>IF(G187=0,"",(G187/('Relatório PCP - Tabela 3'!P$451*'Relatório PCP - Tabela 3'!Q$451))*1000)</f>
        <v/>
      </c>
      <c r="I187" s="302"/>
      <c r="J187" s="327" t="str">
        <f>IF(I187=0,"",(I187/('Relatório PCP - Tabela 3'!P$470*'Relatório PCP - Tabela 3'!Q$470))*1000)</f>
        <v/>
      </c>
      <c r="K187" s="302"/>
      <c r="L187" s="327" t="str">
        <f>IF(K187=0,"",(K187/('Relatório PCP - Tabela 3'!P$472*'Relatório PCP - Tabela 3'!Q$472)*1000))</f>
        <v/>
      </c>
      <c r="M187" s="113"/>
      <c r="N187" s="275">
        <f t="shared" si="9"/>
        <v>0</v>
      </c>
    </row>
    <row r="188" spans="1:14" ht="13.05" customHeight="1" x14ac:dyDescent="0.3">
      <c r="A188" s="325">
        <v>13</v>
      </c>
      <c r="B188" s="508" t="s">
        <v>378</v>
      </c>
      <c r="C188" s="508"/>
      <c r="D188" s="508"/>
      <c r="E188" s="302"/>
      <c r="F188" s="327" t="str">
        <f>IF(E188=0,"",(E188/('Relatório PCP - Tabela 3'!P$449*'Relatório PCP - Tabela 3'!Q$449)*1000))</f>
        <v/>
      </c>
      <c r="G188" s="302"/>
      <c r="H188" s="326" t="str">
        <f>IF(G188=0,"",(G188/('Relatório PCP - Tabela 3'!P$451*'Relatório PCP - Tabela 3'!Q$451))*1000)</f>
        <v/>
      </c>
      <c r="I188" s="302"/>
      <c r="J188" s="327" t="str">
        <f>IF(I188=0,"",(I188/('Relatório PCP - Tabela 3'!P$470*'Relatório PCP - Tabela 3'!Q$470))*1000)</f>
        <v/>
      </c>
      <c r="K188" s="302"/>
      <c r="L188" s="327" t="str">
        <f>IF(K188=0,"",(K188/('Relatório PCP - Tabela 3'!P$472*'Relatório PCP - Tabela 3'!Q$472)*1000))</f>
        <v/>
      </c>
      <c r="M188" s="113"/>
      <c r="N188" s="275">
        <f t="shared" si="9"/>
        <v>0</v>
      </c>
    </row>
    <row r="189" spans="1:14" ht="13.05" customHeight="1" x14ac:dyDescent="0.3">
      <c r="A189" s="325">
        <v>14</v>
      </c>
      <c r="B189" s="508" t="s">
        <v>379</v>
      </c>
      <c r="C189" s="508"/>
      <c r="D189" s="508"/>
      <c r="E189" s="302"/>
      <c r="F189" s="327" t="str">
        <f>IF(E189=0,"",(E189/('Relatório PCP - Tabela 3'!P$449*'Relatório PCP - Tabela 3'!Q$449)*1000))</f>
        <v/>
      </c>
      <c r="G189" s="302"/>
      <c r="H189" s="326" t="str">
        <f>IF(G189=0,"",(G189/('Relatório PCP - Tabela 3'!P$451*'Relatório PCP - Tabela 3'!Q$451))*1000)</f>
        <v/>
      </c>
      <c r="I189" s="302"/>
      <c r="J189" s="327" t="str">
        <f>IF(I189=0,"",(I189/('Relatório PCP - Tabela 3'!P$470*'Relatório PCP - Tabela 3'!Q$470))*1000)</f>
        <v/>
      </c>
      <c r="K189" s="302"/>
      <c r="L189" s="327" t="str">
        <f>IF(K189=0,"",(K189/('Relatório PCP - Tabela 3'!P$472*'Relatório PCP - Tabela 3'!Q$472)*1000))</f>
        <v/>
      </c>
      <c r="M189" s="113"/>
      <c r="N189" s="275">
        <f t="shared" si="9"/>
        <v>0</v>
      </c>
    </row>
    <row r="190" spans="1:14" ht="13.05" customHeight="1" x14ac:dyDescent="0.25">
      <c r="A190" s="325">
        <v>15</v>
      </c>
      <c r="B190" s="508" t="s">
        <v>381</v>
      </c>
      <c r="C190" s="508"/>
      <c r="D190" s="508"/>
      <c r="E190" s="302"/>
      <c r="F190" s="327" t="str">
        <f>IF(E190=0,"",(E190/('Relatório PCP - Tabela 3'!P$449*'Relatório PCP - Tabela 3'!Q$449)*1000))</f>
        <v/>
      </c>
      <c r="G190" s="302"/>
      <c r="H190" s="326" t="str">
        <f>IF(G190=0,"",(G190/('Relatório PCP - Tabela 3'!P$451*'Relatório PCP - Tabela 3'!Q$451))*1000)</f>
        <v/>
      </c>
      <c r="I190" s="302"/>
      <c r="J190" s="327" t="str">
        <f>IF(I190=0,"",(I190/('Relatório PCP - Tabela 3'!P$470*'Relatório PCP - Tabela 3'!Q$470))*1000)</f>
        <v/>
      </c>
      <c r="K190" s="302"/>
      <c r="L190" s="327" t="str">
        <f>IF(K190=0,"",(K190/('Relatório PCP - Tabela 3'!P$472*'Relatório PCP - Tabela 3'!Q$472)*1000))</f>
        <v/>
      </c>
      <c r="N190" s="275">
        <f t="shared" si="9"/>
        <v>0</v>
      </c>
    </row>
    <row r="191" spans="1:14" ht="13.05" customHeight="1" x14ac:dyDescent="0.25">
      <c r="A191" s="325">
        <v>16</v>
      </c>
      <c r="B191" s="508" t="s">
        <v>112</v>
      </c>
      <c r="C191" s="508"/>
      <c r="D191" s="508"/>
      <c r="E191" s="302"/>
      <c r="F191" s="327" t="str">
        <f>IF(E191=0,"",(E191/('Relatório PCP - Tabela 3'!P$449*'Relatório PCP - Tabela 3'!Q$449)*1000))</f>
        <v/>
      </c>
      <c r="G191" s="302"/>
      <c r="H191" s="326" t="str">
        <f>IF(G191=0,"",(G191/('Relatório PCP - Tabela 3'!P$451*'Relatório PCP - Tabela 3'!Q$451))*1000)</f>
        <v/>
      </c>
      <c r="I191" s="302"/>
      <c r="J191" s="327" t="str">
        <f>IF(I191=0,"",(I191/('Relatório PCP - Tabela 3'!P$470*'Relatório PCP - Tabela 3'!Q$470))*1000)</f>
        <v/>
      </c>
      <c r="K191" s="302"/>
      <c r="L191" s="327" t="str">
        <f>IF(K191=0,"",(K191/('Relatório PCP - Tabela 3'!P$472*'Relatório PCP - Tabela 3'!Q$472)*1000))</f>
        <v/>
      </c>
      <c r="N191" s="275">
        <f t="shared" si="9"/>
        <v>0</v>
      </c>
    </row>
    <row r="192" spans="1:14" ht="13.05" customHeight="1" x14ac:dyDescent="0.25">
      <c r="A192" s="325">
        <v>17</v>
      </c>
      <c r="B192" s="508" t="s">
        <v>113</v>
      </c>
      <c r="C192" s="508"/>
      <c r="D192" s="508"/>
      <c r="E192" s="302"/>
      <c r="F192" s="327" t="str">
        <f>IF(E192=0,"",(E192/('Relatório PCP - Tabela 3'!P$449*'Relatório PCP - Tabela 3'!Q$449)*1000))</f>
        <v/>
      </c>
      <c r="G192" s="302"/>
      <c r="H192" s="326" t="str">
        <f>IF(G192=0,"",(G192/('Relatório PCP - Tabela 3'!P$451*'Relatório PCP - Tabela 3'!Q$451))*1000)</f>
        <v/>
      </c>
      <c r="I192" s="302"/>
      <c r="J192" s="327" t="str">
        <f>IF(I192=0,"",(I192/('Relatório PCP - Tabela 3'!P$470*'Relatório PCP - Tabela 3'!Q$470))*1000)</f>
        <v/>
      </c>
      <c r="K192" s="302"/>
      <c r="L192" s="327" t="str">
        <f>IF(K192=0,"",(K192/('Relatório PCP - Tabela 3'!P$472*'Relatório PCP - Tabela 3'!Q$472)*1000))</f>
        <v/>
      </c>
      <c r="N192" s="275">
        <f t="shared" si="9"/>
        <v>0</v>
      </c>
    </row>
    <row r="193" spans="1:14" ht="13.05" customHeight="1" x14ac:dyDescent="0.25">
      <c r="A193" s="325">
        <v>18</v>
      </c>
      <c r="B193" s="508" t="s">
        <v>114</v>
      </c>
      <c r="C193" s="508"/>
      <c r="D193" s="508"/>
      <c r="E193" s="302"/>
      <c r="F193" s="327" t="str">
        <f>IF(E193=0,"",(E193/('Relatório PCP - Tabela 3'!P$449*'Relatório PCP - Tabela 3'!Q$449)*1000))</f>
        <v/>
      </c>
      <c r="G193" s="302"/>
      <c r="H193" s="326" t="str">
        <f>IF(G193=0,"",(G193/('Relatório PCP - Tabela 3'!P$451*'Relatório PCP - Tabela 3'!Q$451))*1000)</f>
        <v/>
      </c>
      <c r="I193" s="302"/>
      <c r="J193" s="327" t="str">
        <f>IF(I193=0,"",(I193/('Relatório PCP - Tabela 3'!P$470*'Relatório PCP - Tabela 3'!Q$470))*1000)</f>
        <v/>
      </c>
      <c r="K193" s="302"/>
      <c r="L193" s="327" t="str">
        <f>IF(K193=0,"",(K193/('Relatório PCP - Tabela 3'!P$472*'Relatório PCP - Tabela 3'!Q$472)*1000))</f>
        <v/>
      </c>
      <c r="N193" s="275">
        <f t="shared" si="9"/>
        <v>0</v>
      </c>
    </row>
    <row r="194" spans="1:14" ht="13.05" customHeight="1" x14ac:dyDescent="0.25">
      <c r="A194" s="325">
        <v>19</v>
      </c>
      <c r="B194" s="508" t="s">
        <v>115</v>
      </c>
      <c r="C194" s="508"/>
      <c r="D194" s="508"/>
      <c r="E194" s="302"/>
      <c r="F194" s="327" t="str">
        <f>IF(E194=0,"",(E194/('Relatório PCP - Tabela 3'!P$449*'Relatório PCP - Tabela 3'!Q$449)*1000))</f>
        <v/>
      </c>
      <c r="G194" s="302"/>
      <c r="H194" s="326" t="str">
        <f>IF(G194=0,"",(G194/('Relatório PCP - Tabela 3'!P$451*'Relatório PCP - Tabela 3'!Q$451))*1000)</f>
        <v/>
      </c>
      <c r="I194" s="302"/>
      <c r="J194" s="327" t="str">
        <f>IF(I194=0,"",(I194/('Relatório PCP - Tabela 3'!P$470*'Relatório PCP - Tabela 3'!Q$470))*1000)</f>
        <v/>
      </c>
      <c r="K194" s="302"/>
      <c r="L194" s="327" t="str">
        <f>IF(K194=0,"",(K194/('Relatório PCP - Tabela 3'!P$472*'Relatório PCP - Tabela 3'!Q$472)*1000))</f>
        <v/>
      </c>
      <c r="N194" s="275">
        <f t="shared" si="9"/>
        <v>0</v>
      </c>
    </row>
    <row r="195" spans="1:14" ht="13.05" customHeight="1" x14ac:dyDescent="0.25">
      <c r="A195" s="332"/>
      <c r="B195" s="508" t="s">
        <v>321</v>
      </c>
      <c r="C195" s="508"/>
      <c r="D195" s="508"/>
      <c r="E195" s="328"/>
      <c r="F195" s="328" t="str">
        <f>IF(E195=0,"",(E195/('Relatório PCP - Tabela 3'!P$449*'Relatório PCP - Tabela 3'!Q$449)*1000))</f>
        <v/>
      </c>
      <c r="G195" s="328"/>
      <c r="H195" s="328" t="str">
        <f>IF(G195=0,"",(G195/('Relatório PCP - Tabela 3'!#REF!*'Relatório PCP - Tabela 3'!Q$451))*1000)</f>
        <v/>
      </c>
      <c r="I195" s="328"/>
      <c r="J195" s="328" t="str">
        <f>IF(I195=0,"",(I195/('Relatório PCP - Tabela 3'!P$470*'Relatório PCP - Tabela 3'!Q$470))*1000)</f>
        <v/>
      </c>
      <c r="K195" s="328"/>
      <c r="L195" s="328" t="str">
        <f>IF(K195=0,"",(K195/('Relatório PCP - Tabela 3'!P$472*'Relatório PCP - Tabela 3'!Q$472)*1000))</f>
        <v/>
      </c>
      <c r="N195" s="275"/>
    </row>
    <row r="196" spans="1:14" ht="13.05" customHeight="1" x14ac:dyDescent="0.25">
      <c r="A196" s="325">
        <v>20</v>
      </c>
      <c r="B196" s="507" t="str">
        <f>B156</f>
        <v>Entulho de Obra</v>
      </c>
      <c r="C196" s="507"/>
      <c r="D196" s="507"/>
      <c r="E196" s="302"/>
      <c r="F196" s="327" t="str">
        <f>IF(E196=0,"",(E196/('Relatório PCP - Tabela 3'!P$449*'Relatório PCP - Tabela 3'!Q$449)*1000))</f>
        <v/>
      </c>
      <c r="G196" s="302"/>
      <c r="H196" s="327" t="str">
        <f>IF(G196=0,"",(G196/('Relatório PCP - Tabela 3'!P$451*'Relatório PCP - Tabela 3'!Q$451))*1000)</f>
        <v/>
      </c>
      <c r="I196" s="302"/>
      <c r="J196" s="327" t="str">
        <f>IF(I196=0,"",(I196/('Relatório PCP - Tabela 3'!P$470*'Relatório PCP - Tabela 3'!Q$470))*1000)</f>
        <v/>
      </c>
      <c r="K196" s="302"/>
      <c r="L196" s="327" t="str">
        <f>IF(K196=0,"",(K196/('Relatório PCP - Tabela 3'!P$472*'Relatório PCP - Tabela 3'!Q$472)*1000))</f>
        <v/>
      </c>
      <c r="N196" s="275">
        <f>E196+G196+I196+K196</f>
        <v>0</v>
      </c>
    </row>
    <row r="197" spans="1:14" ht="13.05" customHeight="1" x14ac:dyDescent="0.25">
      <c r="A197" s="325">
        <v>21</v>
      </c>
      <c r="B197" s="507" t="str">
        <f>B157</f>
        <v>RSS (Farmacêutico)</v>
      </c>
      <c r="C197" s="507"/>
      <c r="D197" s="507"/>
      <c r="E197" s="302"/>
      <c r="F197" s="327" t="str">
        <f>IF(E197=0,"",(E197/('Relatório PCP - Tabela 3'!P$449*'Relatório PCP - Tabela 3'!Q$449)*1000))</f>
        <v/>
      </c>
      <c r="G197" s="302"/>
      <c r="H197" s="327" t="str">
        <f>IF(G197=0,"",(G197/('Relatório PCP - Tabela 3'!P$451*'Relatório PCP - Tabela 3'!Q$451))*1000)</f>
        <v/>
      </c>
      <c r="I197" s="302"/>
      <c r="J197" s="327" t="str">
        <f>IF(I197=0,"",(I197/('Relatório PCP - Tabela 3'!P$470*'Relatório PCP - Tabela 3'!Q$470))*1000)</f>
        <v/>
      </c>
      <c r="K197" s="302"/>
      <c r="L197" s="327" t="str">
        <f>IF(K197=0,"",(K197/('Relatório PCP - Tabela 3'!P$472*'Relatório PCP - Tabela 3'!Q$472)*1000))</f>
        <v/>
      </c>
      <c r="N197" s="275">
        <f>E197+G197+I197+K197</f>
        <v>0</v>
      </c>
    </row>
    <row r="198" spans="1:14" ht="13.05" customHeight="1" x14ac:dyDescent="0.25">
      <c r="A198" s="325">
        <v>22</v>
      </c>
      <c r="B198" s="507" t="str">
        <f>B158</f>
        <v>Sucata Eletro/eletrônico</v>
      </c>
      <c r="C198" s="507"/>
      <c r="D198" s="507"/>
      <c r="E198" s="302"/>
      <c r="F198" s="327" t="str">
        <f>IF(E198=0,"",(E198/('Relatório PCP - Tabela 3'!P$449*'Relatório PCP - Tabela 3'!Q$449)*1000))</f>
        <v/>
      </c>
      <c r="G198" s="302"/>
      <c r="H198" s="326" t="str">
        <f>IF(G198=0,"",(G198/('Relatório PCP - Tabela 3'!P$451*'Relatório PCP - Tabela 3'!Q$451))*1000)</f>
        <v/>
      </c>
      <c r="I198" s="302"/>
      <c r="J198" s="327" t="str">
        <f>IF(I198=0,"",(I198/('Relatório PCP - Tabela 3'!P$470*'Relatório PCP - Tabela 3'!Q$470))*1000)</f>
        <v/>
      </c>
      <c r="K198" s="302"/>
      <c r="L198" s="327" t="str">
        <f>IF(K198=0,"",(K198/('Relatório PCP - Tabela 3'!P$472*'Relatório PCP - Tabela 3'!Q$472)*1000))</f>
        <v/>
      </c>
      <c r="N198" s="275">
        <f>E198+G198+I198+K198</f>
        <v>0</v>
      </c>
    </row>
    <row r="199" spans="1:14" ht="13.05" customHeight="1" x14ac:dyDescent="0.25">
      <c r="A199" s="325">
        <v>23</v>
      </c>
      <c r="B199" s="507" t="str">
        <f>B159</f>
        <v>Resíduos de plástico e borracha</v>
      </c>
      <c r="C199" s="507"/>
      <c r="D199" s="507"/>
      <c r="E199" s="302"/>
      <c r="F199" s="327" t="str">
        <f>IF(E199=0,"",(E199/('Relatório PCP - Tabela 3'!P$449*'Relatório PCP - Tabela 3'!Q$449)*1000))</f>
        <v/>
      </c>
      <c r="G199" s="302"/>
      <c r="H199" s="327" t="str">
        <f>IF(G199=0,"",(G199/('Relatório PCP - Tabela 3'!#REF!*'Relatório PCP - Tabela 3'!Q$451))*1000)</f>
        <v/>
      </c>
      <c r="I199" s="302"/>
      <c r="J199" s="327" t="str">
        <f>IF(I199=0,"",(I199/('Relatório PCP - Tabela 3'!P$470*'Relatório PCP - Tabela 3'!Q$470))*1000)</f>
        <v/>
      </c>
      <c r="K199" s="302"/>
      <c r="L199" s="327" t="str">
        <f>IF(K199=0,"",(K199/('Relatório PCP - Tabela 3'!P$472*'Relatório PCP - Tabela 3'!Q$472)*1000))</f>
        <v/>
      </c>
      <c r="N199" s="275">
        <f>E199+G199+I199+K199</f>
        <v>0</v>
      </c>
    </row>
    <row r="200" spans="1:14" ht="13.05" customHeight="1" x14ac:dyDescent="0.25">
      <c r="A200" s="325">
        <v>24</v>
      </c>
      <c r="B200" s="507" t="str">
        <f>B160</f>
        <v/>
      </c>
      <c r="C200" s="507"/>
      <c r="D200" s="507"/>
      <c r="E200" s="302"/>
      <c r="F200" s="327" t="str">
        <f>IF(E200=0,"",(E200/('Relatório PCP - Tabela 3'!P$449*'Relatório PCP - Tabela 3'!Q$449)*1000))</f>
        <v/>
      </c>
      <c r="G200" s="302"/>
      <c r="H200" s="327" t="str">
        <f>IF(G200=0,"",(G200/('Relatório PCP - Tabela 3'!#REF!*'Relatório PCP - Tabela 3'!Q$451))*1000)</f>
        <v/>
      </c>
      <c r="I200" s="302"/>
      <c r="J200" s="327" t="str">
        <f>IF(I200=0,"",(I200/('Relatório PCP - Tabela 3'!P$470*'Relatório PCP - Tabela 3'!Q$470))*1000)</f>
        <v/>
      </c>
      <c r="K200" s="302"/>
      <c r="L200" s="327" t="str">
        <f>IF(K200=0,"",(K200/('Relatório PCP - Tabela 3'!P$472*'Relatório PCP - Tabela 3'!Q$472)*1000))</f>
        <v/>
      </c>
      <c r="N200" s="275">
        <f>E200+G200+I200+K200</f>
        <v>0</v>
      </c>
    </row>
    <row r="201" spans="1:14" ht="6" customHeight="1" x14ac:dyDescent="0.25">
      <c r="A201" s="32"/>
      <c r="B201" s="41"/>
      <c r="C201" s="41"/>
      <c r="D201" s="157"/>
      <c r="E201" s="139"/>
      <c r="F201" s="139"/>
      <c r="G201" s="139"/>
      <c r="H201" s="139" t="str">
        <f>IF(G201=0,"",(G201/('Relatório PCP - Tabela 3'!P$445*'Relatório PCP - Tabela 3'!Q$443))*1000)</f>
        <v/>
      </c>
      <c r="I201" s="139"/>
      <c r="J201" s="139"/>
      <c r="K201" s="139"/>
      <c r="L201" s="139"/>
    </row>
    <row r="202" spans="1:14" ht="21" customHeight="1" x14ac:dyDescent="0.3">
      <c r="A202" s="387" t="s">
        <v>19</v>
      </c>
      <c r="B202" s="387"/>
      <c r="C202" s="387"/>
      <c r="D202" s="387"/>
      <c r="E202" s="388" t="str">
        <f>E162</f>
        <v>PETROBRAS/UNIDADE DE OPERAÇÕES DE EXPLORAÇÃO E PRODUÇÃO DECAMPOS</v>
      </c>
      <c r="F202" s="388"/>
      <c r="G202" s="388"/>
      <c r="H202" s="388"/>
      <c r="I202" s="388"/>
      <c r="K202" s="502" t="s">
        <v>21</v>
      </c>
      <c r="L202" s="502"/>
      <c r="M202" s="502"/>
      <c r="N202" s="502"/>
    </row>
    <row r="203" spans="1:14" ht="6" customHeight="1" x14ac:dyDescent="0.25">
      <c r="H203" s="24"/>
      <c r="I203" s="24"/>
      <c r="J203" s="24"/>
      <c r="K203" s="24"/>
      <c r="L203" s="24"/>
      <c r="M203" s="24"/>
      <c r="N203" s="269"/>
    </row>
    <row r="204" spans="1:14" ht="16.5" customHeight="1" x14ac:dyDescent="0.3">
      <c r="A204" s="390" t="s">
        <v>91</v>
      </c>
      <c r="B204" s="418" t="str">
        <f>B164</f>
        <v>10</v>
      </c>
      <c r="D204" s="364" t="s">
        <v>164</v>
      </c>
      <c r="E204" s="364"/>
      <c r="F204" s="364"/>
      <c r="G204" s="364"/>
      <c r="H204" s="364"/>
      <c r="I204" s="364"/>
      <c r="K204" s="498" t="s">
        <v>122</v>
      </c>
      <c r="L204" s="498"/>
      <c r="M204" s="498"/>
      <c r="N204" s="498"/>
    </row>
    <row r="205" spans="1:14" ht="14.25" customHeight="1" x14ac:dyDescent="0.25">
      <c r="A205" s="390"/>
      <c r="B205" s="418"/>
      <c r="D205" s="364" t="s">
        <v>7</v>
      </c>
      <c r="E205" s="364"/>
      <c r="F205" s="364"/>
      <c r="G205" s="364" t="s">
        <v>8</v>
      </c>
      <c r="H205" s="364"/>
      <c r="I205" s="364"/>
    </row>
    <row r="206" spans="1:14" ht="14.25" customHeight="1" x14ac:dyDescent="0.3">
      <c r="A206" s="371" t="s">
        <v>4</v>
      </c>
      <c r="B206" s="371"/>
      <c r="D206" s="266" t="s">
        <v>9</v>
      </c>
      <c r="E206" s="11" t="s">
        <v>10</v>
      </c>
      <c r="F206" s="11" t="s">
        <v>11</v>
      </c>
      <c r="G206" s="11" t="s">
        <v>9</v>
      </c>
      <c r="H206" s="11" t="s">
        <v>10</v>
      </c>
      <c r="I206" s="11" t="s">
        <v>11</v>
      </c>
      <c r="K206" s="496" t="s">
        <v>124</v>
      </c>
      <c r="L206" s="496"/>
      <c r="M206" s="496"/>
      <c r="N206" s="496"/>
    </row>
    <row r="207" spans="1:14" ht="13.5" customHeight="1" x14ac:dyDescent="0.25">
      <c r="A207" s="414">
        <f>A167</f>
        <v>46112</v>
      </c>
      <c r="B207" s="414"/>
      <c r="D207" s="267">
        <f t="shared" ref="D207:I207" si="10">D167</f>
        <v>1</v>
      </c>
      <c r="E207" s="26">
        <f t="shared" si="10"/>
        <v>1</v>
      </c>
      <c r="F207" s="26">
        <f t="shared" si="10"/>
        <v>2025</v>
      </c>
      <c r="G207" s="26">
        <f t="shared" si="10"/>
        <v>31</v>
      </c>
      <c r="H207" s="26">
        <f t="shared" si="10"/>
        <v>12</v>
      </c>
      <c r="I207" s="26">
        <f t="shared" si="10"/>
        <v>2025</v>
      </c>
      <c r="K207" s="497" t="s">
        <v>24</v>
      </c>
      <c r="L207" s="497"/>
      <c r="M207" s="497"/>
      <c r="N207" s="497"/>
    </row>
    <row r="208" spans="1:14" ht="6" customHeight="1" x14ac:dyDescent="0.25">
      <c r="A208" s="57"/>
      <c r="B208" s="57"/>
      <c r="E208" s="17"/>
      <c r="F208" s="17"/>
      <c r="G208" s="17"/>
      <c r="H208" s="17"/>
      <c r="I208" s="17"/>
      <c r="K208" s="57"/>
      <c r="L208" s="57"/>
      <c r="M208" s="57"/>
      <c r="N208" s="271"/>
    </row>
    <row r="209" spans="1:18" ht="13.5" customHeight="1" x14ac:dyDescent="0.25">
      <c r="N209" s="272" t="s">
        <v>395</v>
      </c>
    </row>
    <row r="210" spans="1:18" ht="6" customHeight="1" thickBot="1" x14ac:dyDescent="0.3">
      <c r="N210" s="271"/>
    </row>
    <row r="211" spans="1:18" s="127" customFormat="1" ht="16.5" customHeight="1" x14ac:dyDescent="0.3">
      <c r="A211" s="413" t="s">
        <v>389</v>
      </c>
      <c r="B211" s="413"/>
      <c r="C211" s="413"/>
      <c r="D211" s="413"/>
      <c r="E211" s="413"/>
      <c r="F211" s="413"/>
      <c r="G211" s="413"/>
      <c r="H211" s="413"/>
      <c r="I211" s="413"/>
      <c r="J211" s="413"/>
      <c r="K211" s="413"/>
      <c r="L211" s="413"/>
      <c r="N211" s="276"/>
    </row>
    <row r="212" spans="1:18" ht="13.5" customHeight="1" x14ac:dyDescent="0.25">
      <c r="A212" s="511" t="s">
        <v>36</v>
      </c>
      <c r="B212" s="379" t="s">
        <v>96</v>
      </c>
      <c r="C212" s="379"/>
      <c r="D212" s="379"/>
      <c r="E212" s="510" t="str">
        <f>IF('Relatório PCP - Tabela 3'!O474=0,"",'Relatório PCP - Tabela 3'!A474&amp;" / "&amp;'Relatório PCP - Tabela 3'!O474)</f>
        <v/>
      </c>
      <c r="F212" s="510"/>
      <c r="G212" s="510" t="str">
        <f>IF('Relatório PCP - Tabela 3'!O476=0,"",'Relatório PCP - Tabela 3'!A476&amp;" / "&amp;'Relatório PCP - Tabela 3'!O476)</f>
        <v/>
      </c>
      <c r="H212" s="510"/>
      <c r="I212" s="510" t="str">
        <f>IF('Relatório PCP - Tabela 3'!O478=0,"",'Relatório PCP - Tabela 3'!A478&amp;" / "&amp;'Relatório PCP - Tabela 3'!O478)</f>
        <v/>
      </c>
      <c r="J212" s="510"/>
      <c r="K212" s="510" t="str">
        <f>IF('Relatório PCP - Tabela 3'!O480=0,"",'Relatório PCP - Tabela 3'!A480&amp;" / "&amp;'Relatório PCP - Tabela 3'!O480)</f>
        <v/>
      </c>
      <c r="L212" s="510"/>
      <c r="M212" s="24"/>
      <c r="N212" s="269"/>
    </row>
    <row r="213" spans="1:18" ht="12.6" customHeight="1" x14ac:dyDescent="0.3">
      <c r="A213" s="511"/>
      <c r="B213" s="379"/>
      <c r="C213" s="379"/>
      <c r="D213" s="379"/>
      <c r="E213" s="350" t="s">
        <v>358</v>
      </c>
      <c r="F213" s="350" t="s">
        <v>358</v>
      </c>
      <c r="G213" s="350" t="s">
        <v>358</v>
      </c>
      <c r="H213" s="350" t="s">
        <v>358</v>
      </c>
      <c r="I213" s="350" t="s">
        <v>358</v>
      </c>
      <c r="J213" s="350" t="s">
        <v>358</v>
      </c>
      <c r="K213" s="350" t="s">
        <v>358</v>
      </c>
      <c r="L213" s="350" t="s">
        <v>358</v>
      </c>
      <c r="M213" s="32"/>
      <c r="N213" s="274"/>
      <c r="O213" s="113"/>
      <c r="P213" s="113"/>
      <c r="Q213" s="113"/>
      <c r="R213" s="113"/>
    </row>
    <row r="214" spans="1:18" ht="12.6" customHeight="1" x14ac:dyDescent="0.3">
      <c r="A214" s="511"/>
      <c r="B214" s="379"/>
      <c r="C214" s="379"/>
      <c r="D214" s="379"/>
      <c r="E214" s="351" t="s">
        <v>390</v>
      </c>
      <c r="F214" s="351" t="s">
        <v>361</v>
      </c>
      <c r="G214" s="351" t="s">
        <v>390</v>
      </c>
      <c r="H214" s="351" t="s">
        <v>361</v>
      </c>
      <c r="I214" s="351" t="s">
        <v>390</v>
      </c>
      <c r="J214" s="351" t="s">
        <v>361</v>
      </c>
      <c r="K214" s="351" t="s">
        <v>390</v>
      </c>
      <c r="L214" s="351" t="s">
        <v>361</v>
      </c>
      <c r="N214" s="274"/>
      <c r="O214" s="113"/>
      <c r="P214" s="113"/>
      <c r="Q214" s="113"/>
      <c r="R214" s="113"/>
    </row>
    <row r="215" spans="1:18" ht="13.35" customHeight="1" x14ac:dyDescent="0.3">
      <c r="A215" s="511"/>
      <c r="B215" s="379"/>
      <c r="C215" s="379"/>
      <c r="D215" s="379"/>
      <c r="E215" s="352" t="s">
        <v>391</v>
      </c>
      <c r="F215" s="352" t="s">
        <v>366</v>
      </c>
      <c r="G215" s="352" t="s">
        <v>391</v>
      </c>
      <c r="H215" s="352" t="s">
        <v>366</v>
      </c>
      <c r="I215" s="352" t="s">
        <v>391</v>
      </c>
      <c r="J215" s="352" t="s">
        <v>366</v>
      </c>
      <c r="K215" s="352" t="s">
        <v>391</v>
      </c>
      <c r="L215" s="352" t="s">
        <v>366</v>
      </c>
      <c r="N215" s="274"/>
      <c r="O215" s="4"/>
      <c r="P215" s="4"/>
      <c r="Q215" s="4"/>
      <c r="R215" s="4"/>
    </row>
    <row r="216" spans="1:18" ht="13.05" customHeight="1" x14ac:dyDescent="0.25">
      <c r="A216" s="325">
        <v>1</v>
      </c>
      <c r="B216" s="508" t="s">
        <v>50</v>
      </c>
      <c r="C216" s="508"/>
      <c r="D216" s="508"/>
      <c r="E216" s="302"/>
      <c r="F216" s="327" t="str">
        <f>IF(E216=0,"",(E216/('Relatório PCP - Tabela 3'!P$474*'Relatório PCP - Tabela 3'!Q$474))*1000)</f>
        <v/>
      </c>
      <c r="G216" s="302"/>
      <c r="H216" s="327" t="str">
        <f>IF(G216=0,"",(G216/('Relatório PCP - Tabela 3'!P$476*'Relatório PCP - Tabela 3'!Q$476))*1000)</f>
        <v/>
      </c>
      <c r="I216" s="302"/>
      <c r="J216" s="327" t="str">
        <f>IF(I216=0,"",(I216/('Relatório PCP - Tabela 3'!P$478*'Relatório PCP - Tabela 3'!Q$478))*1000)</f>
        <v/>
      </c>
      <c r="K216" s="302"/>
      <c r="L216" s="327" t="str">
        <f>IF(K216=0,"",(K216/('Relatório PCP - Tabela 3'!P$480*'Relatório PCP - Tabela 3'!Q$480))*1000)</f>
        <v/>
      </c>
      <c r="M216" s="47"/>
      <c r="N216" s="275">
        <f t="shared" ref="N216:N234" si="11">E216+G216+I216+K216</f>
        <v>0</v>
      </c>
    </row>
    <row r="217" spans="1:18" ht="13.05" customHeight="1" x14ac:dyDescent="0.25">
      <c r="A217" s="325">
        <v>2</v>
      </c>
      <c r="B217" s="508" t="s">
        <v>57</v>
      </c>
      <c r="C217" s="508"/>
      <c r="D217" s="508"/>
      <c r="E217" s="302"/>
      <c r="F217" s="327" t="str">
        <f>IF(E217=0,"",(E217/('Relatório PCP - Tabela 3'!P$474*'Relatório PCP - Tabela 3'!Q$474))*1000)</f>
        <v/>
      </c>
      <c r="G217" s="302"/>
      <c r="H217" s="327" t="str">
        <f>IF(G217=0,"",(G217/('Relatório PCP - Tabela 3'!P$476*'Relatório PCP - Tabela 3'!Q$476))*1000)</f>
        <v/>
      </c>
      <c r="I217" s="302"/>
      <c r="J217" s="327" t="str">
        <f>IF(I217=0,"",(I217/('Relatório PCP - Tabela 3'!P$478*'Relatório PCP - Tabela 3'!Q$478))*1000)</f>
        <v/>
      </c>
      <c r="K217" s="302"/>
      <c r="L217" s="327" t="str">
        <f>IF(K217=0,"",(K217/('Relatório PCP - Tabela 3'!P$480*'Relatório PCP - Tabela 3'!Q$480))*1000)</f>
        <v/>
      </c>
      <c r="N217" s="275">
        <f t="shared" si="11"/>
        <v>0</v>
      </c>
    </row>
    <row r="218" spans="1:18" ht="13.05" customHeight="1" x14ac:dyDescent="0.25">
      <c r="A218" s="325">
        <v>3</v>
      </c>
      <c r="B218" s="508" t="s">
        <v>367</v>
      </c>
      <c r="C218" s="508"/>
      <c r="D218" s="508"/>
      <c r="E218" s="302"/>
      <c r="F218" s="327" t="str">
        <f>IF(E218=0,"",(E218/('Relatório PCP - Tabela 3'!P$474*'Relatório PCP - Tabela 3'!Q$474))*1000)</f>
        <v/>
      </c>
      <c r="G218" s="302"/>
      <c r="H218" s="327" t="str">
        <f>IF(G218=0,"",(G218/('Relatório PCP - Tabela 3'!P$476*'Relatório PCP - Tabela 3'!Q$476))*1000)</f>
        <v/>
      </c>
      <c r="I218" s="302"/>
      <c r="J218" s="327" t="str">
        <f>IF(I218=0,"",(I218/('Relatório PCP - Tabela 3'!P$478*'Relatório PCP - Tabela 3'!Q$478))*1000)</f>
        <v/>
      </c>
      <c r="K218" s="302"/>
      <c r="L218" s="327" t="str">
        <f>IF(K218=0,"",(K218/('Relatório PCP - Tabela 3'!P$480*'Relatório PCP - Tabela 3'!Q$480))*1000)</f>
        <v/>
      </c>
      <c r="N218" s="275">
        <f t="shared" si="11"/>
        <v>0</v>
      </c>
    </row>
    <row r="219" spans="1:18" ht="13.05" customHeight="1" x14ac:dyDescent="0.25">
      <c r="A219" s="325">
        <v>4</v>
      </c>
      <c r="B219" s="508" t="s">
        <v>78</v>
      </c>
      <c r="C219" s="508"/>
      <c r="D219" s="508"/>
      <c r="E219" s="302"/>
      <c r="F219" s="327" t="str">
        <f>IF(E219=0,"",(E219/('Relatório PCP - Tabela 3'!P$474*'Relatório PCP - Tabela 3'!Q$474))*1000)</f>
        <v/>
      </c>
      <c r="G219" s="302"/>
      <c r="H219" s="327" t="str">
        <f>IF(G219=0,"",(G219/('Relatório PCP - Tabela 3'!P$476*'Relatório PCP - Tabela 3'!Q$476))*1000)</f>
        <v/>
      </c>
      <c r="I219" s="302"/>
      <c r="J219" s="327" t="str">
        <f>IF(I219=0,"",(I219/('Relatório PCP - Tabela 3'!P$478*'Relatório PCP - Tabela 3'!Q$478))*1000)</f>
        <v/>
      </c>
      <c r="K219" s="302"/>
      <c r="L219" s="327" t="str">
        <f>IF(K219=0,"",(K219/('Relatório PCP - Tabela 3'!P$480*'Relatório PCP - Tabela 3'!Q$480))*1000)</f>
        <v/>
      </c>
      <c r="N219" s="275">
        <f t="shared" si="11"/>
        <v>0</v>
      </c>
    </row>
    <row r="220" spans="1:18" ht="13.05" customHeight="1" x14ac:dyDescent="0.25">
      <c r="A220" s="325">
        <v>5</v>
      </c>
      <c r="B220" s="508" t="s">
        <v>99</v>
      </c>
      <c r="C220" s="508"/>
      <c r="D220" s="508"/>
      <c r="E220" s="302"/>
      <c r="F220" s="327" t="str">
        <f>IF(E220=0,"",(E220/('Relatório PCP - Tabela 3'!P$474*'Relatório PCP - Tabela 3'!Q$474))*1000)</f>
        <v/>
      </c>
      <c r="G220" s="302"/>
      <c r="H220" s="327" t="str">
        <f>IF(G220=0,"",(G220/('Relatório PCP - Tabela 3'!P$476*'Relatório PCP - Tabela 3'!Q$476))*1000)</f>
        <v/>
      </c>
      <c r="I220" s="302"/>
      <c r="J220" s="327" t="str">
        <f>IF(I220=0,"",(I220/('Relatório PCP - Tabela 3'!P$478*'Relatório PCP - Tabela 3'!Q$478))*1000)</f>
        <v/>
      </c>
      <c r="K220" s="302"/>
      <c r="L220" s="327" t="str">
        <f>IF(K220=0,"",(K220/('Relatório PCP - Tabela 3'!P$480*'Relatório PCP - Tabela 3'!Q$480))*1000)</f>
        <v/>
      </c>
      <c r="N220" s="275">
        <f t="shared" si="11"/>
        <v>0</v>
      </c>
    </row>
    <row r="221" spans="1:18" ht="13.05" customHeight="1" x14ac:dyDescent="0.25">
      <c r="A221" s="325">
        <v>6</v>
      </c>
      <c r="B221" s="508" t="s">
        <v>100</v>
      </c>
      <c r="C221" s="508"/>
      <c r="D221" s="508"/>
      <c r="E221" s="302"/>
      <c r="F221" s="327" t="str">
        <f>IF(E221=0,"",(E221/('Relatório PCP - Tabela 3'!P$474*'Relatório PCP - Tabela 3'!Q$474))*1000)</f>
        <v/>
      </c>
      <c r="G221" s="302"/>
      <c r="H221" s="327" t="str">
        <f>IF(G221=0,"",(G221/('Relatório PCP - Tabela 3'!P$476*'Relatório PCP - Tabela 3'!Q$476))*1000)</f>
        <v/>
      </c>
      <c r="I221" s="302"/>
      <c r="J221" s="327" t="str">
        <f>IF(I221=0,"",(I221/('Relatório PCP - Tabela 3'!P$478*'Relatório PCP - Tabela 3'!Q$478))*1000)</f>
        <v/>
      </c>
      <c r="K221" s="302"/>
      <c r="L221" s="327" t="str">
        <f>IF(K221=0,"",(K221/('Relatório PCP - Tabela 3'!P$480*'Relatório PCP - Tabela 3'!Q$480))*1000)</f>
        <v/>
      </c>
      <c r="N221" s="275">
        <f t="shared" si="11"/>
        <v>0</v>
      </c>
    </row>
    <row r="222" spans="1:18" ht="13.05" customHeight="1" x14ac:dyDescent="0.25">
      <c r="A222" s="325">
        <v>7</v>
      </c>
      <c r="B222" s="508" t="s">
        <v>101</v>
      </c>
      <c r="C222" s="508"/>
      <c r="D222" s="508"/>
      <c r="E222" s="302"/>
      <c r="F222" s="327" t="str">
        <f>IF(E222=0,"",(E222/('Relatório PCP - Tabela 3'!P$474*'Relatório PCP - Tabela 3'!Q$474))*1000)</f>
        <v/>
      </c>
      <c r="G222" s="302"/>
      <c r="H222" s="327" t="str">
        <f>IF(G222=0,"",(G222/('Relatório PCP - Tabela 3'!P$476*'Relatório PCP - Tabela 3'!Q$476))*1000)</f>
        <v/>
      </c>
      <c r="I222" s="302"/>
      <c r="J222" s="327" t="str">
        <f>IF(I222=0,"",(I222/('Relatório PCP - Tabela 3'!P$478*'Relatório PCP - Tabela 3'!Q$478))*1000)</f>
        <v/>
      </c>
      <c r="K222" s="302"/>
      <c r="L222" s="327" t="str">
        <f>IF(K222=0,"",(K222/('Relatório PCP - Tabela 3'!P$480*'Relatório PCP - Tabela 3'!Q$480))*1000)</f>
        <v/>
      </c>
      <c r="N222" s="275">
        <f t="shared" si="11"/>
        <v>0</v>
      </c>
    </row>
    <row r="223" spans="1:18" ht="13.05" customHeight="1" x14ac:dyDescent="0.25">
      <c r="A223" s="325">
        <v>8</v>
      </c>
      <c r="B223" s="508" t="s">
        <v>307</v>
      </c>
      <c r="C223" s="508"/>
      <c r="D223" s="508"/>
      <c r="E223" s="302"/>
      <c r="F223" s="327" t="str">
        <f>IF(E223=0,"",(E223/('Relatório PCP - Tabela 3'!P$474*'Relatório PCP - Tabela 3'!Q$474))*1000)</f>
        <v/>
      </c>
      <c r="G223" s="302"/>
      <c r="H223" s="327" t="str">
        <f>IF(G223=0,"",(G223/('Relatório PCP - Tabela 3'!P$476*'Relatório PCP - Tabela 3'!Q$476))*1000)</f>
        <v/>
      </c>
      <c r="I223" s="302"/>
      <c r="J223" s="327" t="str">
        <f>IF(I223=0,"",(I223/('Relatório PCP - Tabela 3'!P$478*'Relatório PCP - Tabela 3'!Q$478))*1000)</f>
        <v/>
      </c>
      <c r="K223" s="302"/>
      <c r="L223" s="327" t="str">
        <f>IF(K223=0,"",(K223/('Relatório PCP - Tabela 3'!P$480*'Relatório PCP - Tabela 3'!Q$480))*1000)</f>
        <v/>
      </c>
      <c r="N223" s="275">
        <f t="shared" si="11"/>
        <v>0</v>
      </c>
    </row>
    <row r="224" spans="1:18" ht="13.05" customHeight="1" x14ac:dyDescent="0.3">
      <c r="A224" s="325">
        <v>9</v>
      </c>
      <c r="B224" s="508" t="s">
        <v>103</v>
      </c>
      <c r="C224" s="508"/>
      <c r="D224" s="508"/>
      <c r="E224" s="302"/>
      <c r="F224" s="327" t="str">
        <f>IF(E224=0,"",(E224/('Relatório PCP - Tabela 3'!P$474*'Relatório PCP - Tabela 3'!Q$474))*1000)</f>
        <v/>
      </c>
      <c r="G224" s="302"/>
      <c r="H224" s="327" t="str">
        <f>IF(G224=0,"",(G224/('Relatório PCP - Tabela 3'!P$476*'Relatório PCP - Tabela 3'!Q$476))*1000)</f>
        <v/>
      </c>
      <c r="I224" s="302"/>
      <c r="J224" s="327" t="str">
        <f>IF(I224=0,"",(I224/('Relatório PCP - Tabela 3'!P$478*'Relatório PCP - Tabela 3'!Q$478))*1000)</f>
        <v/>
      </c>
      <c r="K224" s="302"/>
      <c r="L224" s="327" t="str">
        <f>IF(K224=0,"",(K224/('Relatório PCP - Tabela 3'!P$480*'Relatório PCP - Tabela 3'!Q$480))*1000)</f>
        <v/>
      </c>
      <c r="M224" s="113"/>
      <c r="N224" s="275">
        <f t="shared" si="11"/>
        <v>0</v>
      </c>
    </row>
    <row r="225" spans="1:14" ht="13.05" customHeight="1" x14ac:dyDescent="0.3">
      <c r="A225" s="325">
        <v>10</v>
      </c>
      <c r="B225" s="508" t="s">
        <v>372</v>
      </c>
      <c r="C225" s="508"/>
      <c r="D225" s="508"/>
      <c r="E225" s="302"/>
      <c r="F225" s="327" t="str">
        <f>IF(E225=0,"",(E225/('Relatório PCP - Tabela 3'!P$474*'Relatório PCP - Tabela 3'!Q$474))*1000)</f>
        <v/>
      </c>
      <c r="G225" s="302"/>
      <c r="H225" s="327" t="str">
        <f>IF(G225=0,"",(G225/('Relatório PCP - Tabela 3'!P$476*'Relatório PCP - Tabela 3'!Q$476))*1000)</f>
        <v/>
      </c>
      <c r="I225" s="302"/>
      <c r="J225" s="327" t="str">
        <f>IF(I225=0,"",(I225/('Relatório PCP - Tabela 3'!P$478*'Relatório PCP - Tabela 3'!Q$478))*1000)</f>
        <v/>
      </c>
      <c r="K225" s="302"/>
      <c r="L225" s="327" t="str">
        <f>IF(K225=0,"",(K225/('Relatório PCP - Tabela 3'!P$480*'Relatório PCP - Tabela 3'!Q$480))*1000)</f>
        <v/>
      </c>
      <c r="M225" s="113"/>
      <c r="N225" s="275">
        <f t="shared" si="11"/>
        <v>0</v>
      </c>
    </row>
    <row r="226" spans="1:14" ht="13.05" customHeight="1" x14ac:dyDescent="0.3">
      <c r="A226" s="325">
        <v>11</v>
      </c>
      <c r="B226" s="508" t="s">
        <v>374</v>
      </c>
      <c r="C226" s="508"/>
      <c r="D226" s="508"/>
      <c r="E226" s="302"/>
      <c r="F226" s="327" t="str">
        <f>IF(E226=0,"",(E226/('Relatório PCP - Tabela 3'!P$474*'Relatório PCP - Tabela 3'!Q$474))*1000)</f>
        <v/>
      </c>
      <c r="G226" s="302"/>
      <c r="H226" s="327" t="str">
        <f>IF(G226=0,"",(G226/('Relatório PCP - Tabela 3'!P$476*'Relatório PCP - Tabela 3'!Q$476))*1000)</f>
        <v/>
      </c>
      <c r="I226" s="302"/>
      <c r="J226" s="327" t="str">
        <f>IF(I226=0,"",(I226/('Relatório PCP - Tabela 3'!P$478*'Relatório PCP - Tabela 3'!Q$478))*1000)</f>
        <v/>
      </c>
      <c r="K226" s="302"/>
      <c r="L226" s="327" t="str">
        <f>IF(K226=0,"",(K226/('Relatório PCP - Tabela 3'!P$480*'Relatório PCP - Tabela 3'!Q$480))*1000)</f>
        <v/>
      </c>
      <c r="M226" s="113"/>
      <c r="N226" s="275">
        <f t="shared" si="11"/>
        <v>0</v>
      </c>
    </row>
    <row r="227" spans="1:14" ht="13.05" customHeight="1" x14ac:dyDescent="0.3">
      <c r="A227" s="325">
        <v>12</v>
      </c>
      <c r="B227" s="508" t="s">
        <v>376</v>
      </c>
      <c r="C227" s="508"/>
      <c r="D227" s="508"/>
      <c r="E227" s="302"/>
      <c r="F227" s="327" t="str">
        <f>IF(E227=0,"",(E227/('Relatório PCP - Tabela 3'!P$474*'Relatório PCP - Tabela 3'!Q$474))*1000)</f>
        <v/>
      </c>
      <c r="G227" s="302"/>
      <c r="H227" s="327" t="str">
        <f>IF(G227=0,"",(G227/('Relatório PCP - Tabela 3'!P$476*'Relatório PCP - Tabela 3'!Q$476))*1000)</f>
        <v/>
      </c>
      <c r="I227" s="302"/>
      <c r="J227" s="327" t="str">
        <f>IF(I227=0,"",(I227/('Relatório PCP - Tabela 3'!P$478*'Relatório PCP - Tabela 3'!Q$478))*1000)</f>
        <v/>
      </c>
      <c r="K227" s="302"/>
      <c r="L227" s="327" t="str">
        <f>IF(K227=0,"",(K227/('Relatório PCP - Tabela 3'!P$480*'Relatório PCP - Tabela 3'!Q$480))*1000)</f>
        <v/>
      </c>
      <c r="M227" s="113"/>
      <c r="N227" s="275">
        <f t="shared" si="11"/>
        <v>0</v>
      </c>
    </row>
    <row r="228" spans="1:14" ht="13.05" customHeight="1" x14ac:dyDescent="0.3">
      <c r="A228" s="325">
        <v>13</v>
      </c>
      <c r="B228" s="508" t="s">
        <v>378</v>
      </c>
      <c r="C228" s="508"/>
      <c r="D228" s="508"/>
      <c r="E228" s="302"/>
      <c r="F228" s="327" t="str">
        <f>IF(E228=0,"",(E228/('Relatório PCP - Tabela 3'!P$474*'Relatório PCP - Tabela 3'!Q$474))*1000)</f>
        <v/>
      </c>
      <c r="G228" s="302"/>
      <c r="H228" s="327" t="str">
        <f>IF(G228=0,"",(G228/('Relatório PCP - Tabela 3'!P$476*'Relatório PCP - Tabela 3'!Q$476))*1000)</f>
        <v/>
      </c>
      <c r="I228" s="302"/>
      <c r="J228" s="327" t="str">
        <f>IF(I228=0,"",(I228/('Relatório PCP - Tabela 3'!P$478*'Relatório PCP - Tabela 3'!Q$478))*1000)</f>
        <v/>
      </c>
      <c r="K228" s="302"/>
      <c r="L228" s="327" t="str">
        <f>IF(K228=0,"",(K228/('Relatório PCP - Tabela 3'!P$480*'Relatório PCP - Tabela 3'!Q$480))*1000)</f>
        <v/>
      </c>
      <c r="M228" s="113"/>
      <c r="N228" s="275">
        <f t="shared" si="11"/>
        <v>0</v>
      </c>
    </row>
    <row r="229" spans="1:14" ht="13.05" customHeight="1" x14ac:dyDescent="0.3">
      <c r="A229" s="325">
        <v>14</v>
      </c>
      <c r="B229" s="508" t="s">
        <v>379</v>
      </c>
      <c r="C229" s="508"/>
      <c r="D229" s="508"/>
      <c r="E229" s="302"/>
      <c r="F229" s="327" t="str">
        <f>IF(E229=0,"",(E229/('Relatório PCP - Tabela 3'!P$474*'Relatório PCP - Tabela 3'!Q$474))*1000)</f>
        <v/>
      </c>
      <c r="G229" s="302"/>
      <c r="H229" s="327" t="str">
        <f>IF(G229=0,"",(G229/('Relatório PCP - Tabela 3'!P$476*'Relatório PCP - Tabela 3'!Q$476))*1000)</f>
        <v/>
      </c>
      <c r="I229" s="302"/>
      <c r="J229" s="327" t="str">
        <f>IF(I229=0,"",(I229/('Relatório PCP - Tabela 3'!P$478*'Relatório PCP - Tabela 3'!Q$478))*1000)</f>
        <v/>
      </c>
      <c r="K229" s="302"/>
      <c r="L229" s="327" t="str">
        <f>IF(K229=0,"",(K229/('Relatório PCP - Tabela 3'!P$480*'Relatório PCP - Tabela 3'!Q$480))*1000)</f>
        <v/>
      </c>
      <c r="M229" s="113"/>
      <c r="N229" s="275">
        <f t="shared" si="11"/>
        <v>0</v>
      </c>
    </row>
    <row r="230" spans="1:14" ht="13.05" customHeight="1" x14ac:dyDescent="0.25">
      <c r="A230" s="325">
        <v>15</v>
      </c>
      <c r="B230" s="508" t="s">
        <v>381</v>
      </c>
      <c r="C230" s="508"/>
      <c r="D230" s="508"/>
      <c r="E230" s="302"/>
      <c r="F230" s="327" t="str">
        <f>IF(E230=0,"",(E230/('Relatório PCP - Tabela 3'!P$474*'Relatório PCP - Tabela 3'!Q$474))*1000)</f>
        <v/>
      </c>
      <c r="G230" s="302"/>
      <c r="H230" s="327" t="str">
        <f>IF(G230=0,"",(G230/('Relatório PCP - Tabela 3'!P$476*'Relatório PCP - Tabela 3'!Q$476))*1000)</f>
        <v/>
      </c>
      <c r="I230" s="302"/>
      <c r="J230" s="327" t="str">
        <f>IF(I230=0,"",(I230/('Relatório PCP - Tabela 3'!P$478*'Relatório PCP - Tabela 3'!Q$478))*1000)</f>
        <v/>
      </c>
      <c r="K230" s="302"/>
      <c r="L230" s="327" t="str">
        <f>IF(K230=0,"",(K230/('Relatório PCP - Tabela 3'!P$480*'Relatório PCP - Tabela 3'!Q$480))*1000)</f>
        <v/>
      </c>
      <c r="N230" s="275">
        <f t="shared" si="11"/>
        <v>0</v>
      </c>
    </row>
    <row r="231" spans="1:14" ht="13.05" customHeight="1" x14ac:dyDescent="0.25">
      <c r="A231" s="325">
        <v>16</v>
      </c>
      <c r="B231" s="508" t="s">
        <v>112</v>
      </c>
      <c r="C231" s="508"/>
      <c r="D231" s="508"/>
      <c r="E231" s="302"/>
      <c r="F231" s="327" t="str">
        <f>IF(E231=0,"",(E231/('Relatório PCP - Tabela 3'!P$474*'Relatório PCP - Tabela 3'!Q$474))*1000)</f>
        <v/>
      </c>
      <c r="G231" s="302"/>
      <c r="H231" s="327" t="str">
        <f>IF(G231=0,"",(G231/('Relatório PCP - Tabela 3'!P$476*'Relatório PCP - Tabela 3'!Q$476))*1000)</f>
        <v/>
      </c>
      <c r="I231" s="302"/>
      <c r="J231" s="327" t="str">
        <f>IF(I231=0,"",(I231/('Relatório PCP - Tabela 3'!P$478*'Relatório PCP - Tabela 3'!Q$478))*1000)</f>
        <v/>
      </c>
      <c r="K231" s="302"/>
      <c r="L231" s="327" t="str">
        <f>IF(K231=0,"",(K231/('Relatório PCP - Tabela 3'!P$480*'Relatório PCP - Tabela 3'!Q$480))*1000)</f>
        <v/>
      </c>
      <c r="N231" s="275">
        <f t="shared" si="11"/>
        <v>0</v>
      </c>
    </row>
    <row r="232" spans="1:14" ht="13.05" customHeight="1" x14ac:dyDescent="0.25">
      <c r="A232" s="325">
        <v>17</v>
      </c>
      <c r="B232" s="508" t="s">
        <v>113</v>
      </c>
      <c r="C232" s="508"/>
      <c r="D232" s="508"/>
      <c r="E232" s="302"/>
      <c r="F232" s="327" t="str">
        <f>IF(E232=0,"",(E232/('Relatório PCP - Tabela 3'!P$474*'Relatório PCP - Tabela 3'!Q$474))*1000)</f>
        <v/>
      </c>
      <c r="G232" s="302"/>
      <c r="H232" s="327" t="str">
        <f>IF(G232=0,"",(G232/('Relatório PCP - Tabela 3'!P$476*'Relatório PCP - Tabela 3'!Q$476))*1000)</f>
        <v/>
      </c>
      <c r="I232" s="302"/>
      <c r="J232" s="327" t="str">
        <f>IF(I232=0,"",(I232/('Relatório PCP - Tabela 3'!P$478*'Relatório PCP - Tabela 3'!Q$478))*1000)</f>
        <v/>
      </c>
      <c r="K232" s="302"/>
      <c r="L232" s="327" t="str">
        <f>IF(K232=0,"",(K232/('Relatório PCP - Tabela 3'!P$480*'Relatório PCP - Tabela 3'!Q$480))*1000)</f>
        <v/>
      </c>
      <c r="N232" s="275">
        <f t="shared" si="11"/>
        <v>0</v>
      </c>
    </row>
    <row r="233" spans="1:14" ht="13.05" customHeight="1" x14ac:dyDescent="0.25">
      <c r="A233" s="325">
        <v>18</v>
      </c>
      <c r="B233" s="508" t="s">
        <v>114</v>
      </c>
      <c r="C233" s="508"/>
      <c r="D233" s="508"/>
      <c r="E233" s="302"/>
      <c r="F233" s="327" t="str">
        <f>IF(E233=0,"",(E233/('Relatório PCP - Tabela 3'!P$474*'Relatório PCP - Tabela 3'!Q$474))*1000)</f>
        <v/>
      </c>
      <c r="G233" s="302"/>
      <c r="H233" s="327" t="str">
        <f>IF(G233=0,"",(G233/('Relatório PCP - Tabela 3'!P$476*'Relatório PCP - Tabela 3'!Q$476))*1000)</f>
        <v/>
      </c>
      <c r="I233" s="302"/>
      <c r="J233" s="327" t="str">
        <f>IF(I233=0,"",(I233/('Relatório PCP - Tabela 3'!P$478*'Relatório PCP - Tabela 3'!Q$478))*1000)</f>
        <v/>
      </c>
      <c r="K233" s="302"/>
      <c r="L233" s="327" t="str">
        <f>IF(K233=0,"",(K233/('Relatório PCP - Tabela 3'!P$480*'Relatório PCP - Tabela 3'!Q$480))*1000)</f>
        <v/>
      </c>
      <c r="N233" s="275">
        <f t="shared" si="11"/>
        <v>0</v>
      </c>
    </row>
    <row r="234" spans="1:14" ht="13.05" customHeight="1" x14ac:dyDescent="0.25">
      <c r="A234" s="325">
        <v>19</v>
      </c>
      <c r="B234" s="508" t="s">
        <v>115</v>
      </c>
      <c r="C234" s="508"/>
      <c r="D234" s="508"/>
      <c r="E234" s="302"/>
      <c r="F234" s="327" t="str">
        <f>IF(E234=0,"",(E234/('Relatório PCP - Tabela 3'!P$474*'Relatório PCP - Tabela 3'!Q$474))*1000)</f>
        <v/>
      </c>
      <c r="G234" s="302"/>
      <c r="H234" s="327" t="str">
        <f>IF(G234=0,"",(G234/('Relatório PCP - Tabela 3'!P$476*'Relatório PCP - Tabela 3'!Q$476))*1000)</f>
        <v/>
      </c>
      <c r="I234" s="302"/>
      <c r="J234" s="327" t="str">
        <f>IF(I234=0,"",(I234/('Relatório PCP - Tabela 3'!P$478*'Relatório PCP - Tabela 3'!Q$478))*1000)</f>
        <v/>
      </c>
      <c r="K234" s="302"/>
      <c r="L234" s="327" t="str">
        <f>IF(K234=0,"",(K234/('Relatório PCP - Tabela 3'!P$480*'Relatório PCP - Tabela 3'!Q$480))*1000)</f>
        <v/>
      </c>
      <c r="N234" s="275">
        <f t="shared" si="11"/>
        <v>0</v>
      </c>
    </row>
    <row r="235" spans="1:14" ht="13.05" customHeight="1" x14ac:dyDescent="0.25">
      <c r="A235" s="332"/>
      <c r="B235" s="508" t="s">
        <v>321</v>
      </c>
      <c r="C235" s="508"/>
      <c r="D235" s="508"/>
      <c r="E235" s="509"/>
      <c r="F235" s="509" t="str">
        <f>IF(E235=0,"",(E235/('Relatório PCP - Tabela 3'!P$474*'Relatório PCP - Tabela 3'!Q$474))*1000)</f>
        <v/>
      </c>
      <c r="G235" s="509"/>
      <c r="H235" s="509" t="str">
        <f>IF(G235=0,"",(G235/('Relatório PCP - Tabela 3'!P$476*'Relatório PCP - Tabela 3'!Q$476))*1000)</f>
        <v/>
      </c>
      <c r="I235" s="509"/>
      <c r="J235" s="509" t="str">
        <f>IF(I235=0,"",(I235/('Relatório PCP - Tabela 3'!P$478*'Relatório PCP - Tabela 3'!Q$478))*1000)</f>
        <v/>
      </c>
      <c r="K235" s="509"/>
      <c r="L235" s="509" t="str">
        <f>IF(K235=0,"",(K235/('Relatório PCP - Tabela 3'!P$480*'Relatório PCP - Tabela 3'!Q$480))*1000)</f>
        <v/>
      </c>
      <c r="N235" s="275"/>
    </row>
    <row r="236" spans="1:14" ht="13.05" customHeight="1" x14ac:dyDescent="0.25">
      <c r="A236" s="325">
        <v>20</v>
      </c>
      <c r="B236" s="507" t="str">
        <f>B196</f>
        <v>Entulho de Obra</v>
      </c>
      <c r="C236" s="507"/>
      <c r="D236" s="507"/>
      <c r="E236" s="302"/>
      <c r="F236" s="327" t="str">
        <f>IF(E236=0,"",(E236/('Relatório PCP - Tabela 3'!P$474*'Relatório PCP - Tabela 3'!Q$474))*1000)</f>
        <v/>
      </c>
      <c r="G236" s="302"/>
      <c r="H236" s="327" t="str">
        <f>IF(G236=0,"",(G236/('Relatório PCP - Tabela 3'!P$476*'Relatório PCP - Tabela 3'!Q$476))*1000)</f>
        <v/>
      </c>
      <c r="I236" s="302"/>
      <c r="J236" s="327" t="str">
        <f>IF(I236=0,"",(I236/('Relatório PCP - Tabela 3'!P$478*'Relatório PCP - Tabela 3'!Q$478))*1000)</f>
        <v/>
      </c>
      <c r="K236" s="302"/>
      <c r="L236" s="327" t="str">
        <f>IF(K236=0,"",(K236/('Relatório PCP - Tabela 3'!P$480*'Relatório PCP - Tabela 3'!Q$480))*1000)</f>
        <v/>
      </c>
      <c r="N236" s="275">
        <f>E236+G236+I236+K236</f>
        <v>0</v>
      </c>
    </row>
    <row r="237" spans="1:14" ht="13.05" customHeight="1" x14ac:dyDescent="0.25">
      <c r="A237" s="325">
        <v>21</v>
      </c>
      <c r="B237" s="507" t="str">
        <f>B197</f>
        <v>RSS (Farmacêutico)</v>
      </c>
      <c r="C237" s="507"/>
      <c r="D237" s="507"/>
      <c r="E237" s="302"/>
      <c r="F237" s="327" t="str">
        <f>IF(E237=0,"",(E237/('Relatório PCP - Tabela 3'!P$474*'Relatório PCP - Tabela 3'!Q$474))*1000)</f>
        <v/>
      </c>
      <c r="G237" s="302"/>
      <c r="H237" s="327" t="str">
        <f>IF(G237=0,"",(G237/('Relatório PCP - Tabela 3'!P$476*'Relatório PCP - Tabela 3'!Q$476))*1000)</f>
        <v/>
      </c>
      <c r="I237" s="302"/>
      <c r="J237" s="327" t="str">
        <f>IF(I237=0,"",(I237/('Relatório PCP - Tabela 3'!P$478*'Relatório PCP - Tabela 3'!Q$478))*1000)</f>
        <v/>
      </c>
      <c r="K237" s="302"/>
      <c r="L237" s="327" t="str">
        <f>IF(K237=0,"",(K237/('Relatório PCP - Tabela 3'!P$480*'Relatório PCP - Tabela 3'!Q$480))*1000)</f>
        <v/>
      </c>
      <c r="N237" s="275">
        <f>E237+G237+I237+K237</f>
        <v>0</v>
      </c>
    </row>
    <row r="238" spans="1:14" ht="13.05" customHeight="1" x14ac:dyDescent="0.25">
      <c r="A238" s="325">
        <v>22</v>
      </c>
      <c r="B238" s="507" t="str">
        <f>B198</f>
        <v>Sucata Eletro/eletrônico</v>
      </c>
      <c r="C238" s="507"/>
      <c r="D238" s="507"/>
      <c r="E238" s="302"/>
      <c r="F238" s="327" t="str">
        <f>IF(E238=0,"",(E238/('Relatório PCP - Tabela 3'!P$474*'Relatório PCP - Tabela 3'!Q$474))*1000)</f>
        <v/>
      </c>
      <c r="G238" s="302"/>
      <c r="H238" s="327" t="str">
        <f>IF(G238=0,"",(G238/('Relatório PCP - Tabela 3'!P$476*'Relatório PCP - Tabela 3'!Q$476))*1000)</f>
        <v/>
      </c>
      <c r="I238" s="302"/>
      <c r="J238" s="327" t="str">
        <f>IF(I238=0,"",(I238/('Relatório PCP - Tabela 3'!P$478*'Relatório PCP - Tabela 3'!Q$478))*1000)</f>
        <v/>
      </c>
      <c r="K238" s="302"/>
      <c r="L238" s="327" t="str">
        <f>IF(K238=0,"",(K238/('Relatório PCP - Tabela 3'!P$480*'Relatório PCP - Tabela 3'!Q$480))*1000)</f>
        <v/>
      </c>
      <c r="N238" s="275">
        <f>E238+G238+I238+K238</f>
        <v>0</v>
      </c>
    </row>
    <row r="239" spans="1:14" ht="13.05" customHeight="1" x14ac:dyDescent="0.25">
      <c r="A239" s="325">
        <v>23</v>
      </c>
      <c r="B239" s="507" t="str">
        <f>B199</f>
        <v>Resíduos de plástico e borracha</v>
      </c>
      <c r="C239" s="507"/>
      <c r="D239" s="507"/>
      <c r="E239" s="302"/>
      <c r="F239" s="327" t="str">
        <f>IF(E239=0,"",(E239/('Relatório PCP - Tabela 3'!P$474*'Relatório PCP - Tabela 3'!Q$474))*1000)</f>
        <v/>
      </c>
      <c r="G239" s="302"/>
      <c r="H239" s="327" t="str">
        <f>IF(G239=0,"",(G239/('Relatório PCP - Tabela 3'!P$476*'Relatório PCP - Tabela 3'!Q$476))*1000)</f>
        <v/>
      </c>
      <c r="I239" s="302"/>
      <c r="J239" s="327" t="str">
        <f>IF(I239=0,"",(I239/('Relatório PCP - Tabela 3'!P$478*'Relatório PCP - Tabela 3'!Q$478))*1000)</f>
        <v/>
      </c>
      <c r="K239" s="302"/>
      <c r="L239" s="327" t="str">
        <f>IF(K239=0,"",(K239/('Relatório PCP - Tabela 3'!P$480*'Relatório PCP - Tabela 3'!Q$480))*1000)</f>
        <v/>
      </c>
      <c r="N239" s="275">
        <f>E239+G239+I239+K239</f>
        <v>0</v>
      </c>
    </row>
    <row r="240" spans="1:14" ht="13.05" customHeight="1" x14ac:dyDescent="0.25">
      <c r="A240" s="325">
        <v>24</v>
      </c>
      <c r="B240" s="507" t="str">
        <f>B200</f>
        <v/>
      </c>
      <c r="C240" s="507"/>
      <c r="D240" s="507"/>
      <c r="E240" s="302"/>
      <c r="F240" s="327" t="str">
        <f>IF(E240=0,"",(E240/('Relatório PCP - Tabela 3'!P$474*'Relatório PCP - Tabela 3'!Q$474))*1000)</f>
        <v/>
      </c>
      <c r="G240" s="302"/>
      <c r="H240" s="327" t="str">
        <f>IF(G240=0,"",(G240/('Relatório PCP - Tabela 3'!P$476*'Relatório PCP - Tabela 3'!Q$476))*1000)</f>
        <v/>
      </c>
      <c r="I240" s="302"/>
      <c r="J240" s="327" t="str">
        <f>IF(I240=0,"",(I240/('Relatório PCP - Tabela 3'!P$478*'Relatório PCP - Tabela 3'!Q$478))*1000)</f>
        <v/>
      </c>
      <c r="K240" s="302"/>
      <c r="L240" s="327" t="str">
        <f>IF(K240=0,"",(K240/('Relatório PCP - Tabela 3'!P$480*'Relatório PCP - Tabela 3'!Q$480))*1000)</f>
        <v/>
      </c>
      <c r="N240" s="275">
        <f>E240+G240+I240+K240</f>
        <v>0</v>
      </c>
    </row>
    <row r="241" spans="1:18" ht="6" customHeight="1" thickBot="1" x14ac:dyDescent="0.3">
      <c r="A241" s="32"/>
      <c r="B241" s="41"/>
      <c r="C241" s="41"/>
      <c r="D241" s="157"/>
      <c r="E241" s="137"/>
      <c r="F241" s="137"/>
      <c r="G241" s="137"/>
      <c r="H241" s="137"/>
      <c r="I241" s="137"/>
      <c r="J241" s="139" t="str">
        <f>IF(I241=0,"",(I241/('Relatório PCP - Tabela 3'!#REF!*'Relatório PCP - Tabela 3'!#REF!))*1000)</f>
        <v/>
      </c>
      <c r="K241" s="137"/>
      <c r="L241" s="137"/>
    </row>
    <row r="242" spans="1:18" ht="21" customHeight="1" x14ac:dyDescent="0.3">
      <c r="A242" s="387" t="s">
        <v>19</v>
      </c>
      <c r="B242" s="387"/>
      <c r="C242" s="387"/>
      <c r="D242" s="387"/>
      <c r="E242" s="388" t="str">
        <f>E202</f>
        <v>PETROBRAS/UNIDADE DE OPERAÇÕES DE EXPLORAÇÃO E PRODUÇÃO DECAMPOS</v>
      </c>
      <c r="F242" s="388"/>
      <c r="G242" s="388"/>
      <c r="H242" s="388"/>
      <c r="I242" s="388"/>
      <c r="K242" s="502" t="s">
        <v>21</v>
      </c>
      <c r="L242" s="502"/>
      <c r="M242" s="502"/>
      <c r="N242" s="502"/>
    </row>
    <row r="243" spans="1:18" ht="6" customHeight="1" x14ac:dyDescent="0.25">
      <c r="H243" s="24"/>
      <c r="I243" s="24"/>
      <c r="J243" s="24"/>
      <c r="K243" s="24"/>
      <c r="L243" s="24"/>
      <c r="M243" s="24"/>
      <c r="N243" s="269"/>
    </row>
    <row r="244" spans="1:18" ht="16.5" customHeight="1" x14ac:dyDescent="0.3">
      <c r="A244" s="390" t="s">
        <v>91</v>
      </c>
      <c r="B244" s="418" t="str">
        <f>B204</f>
        <v>10</v>
      </c>
      <c r="D244" s="364" t="s">
        <v>164</v>
      </c>
      <c r="E244" s="364"/>
      <c r="F244" s="364"/>
      <c r="G244" s="364"/>
      <c r="H244" s="364"/>
      <c r="I244" s="364"/>
      <c r="K244" s="498" t="s">
        <v>122</v>
      </c>
      <c r="L244" s="498"/>
      <c r="M244" s="498"/>
      <c r="N244" s="498"/>
    </row>
    <row r="245" spans="1:18" ht="14.25" customHeight="1" x14ac:dyDescent="0.25">
      <c r="A245" s="390"/>
      <c r="B245" s="418"/>
      <c r="D245" s="364" t="s">
        <v>7</v>
      </c>
      <c r="E245" s="364"/>
      <c r="F245" s="364"/>
      <c r="G245" s="364" t="s">
        <v>8</v>
      </c>
      <c r="H245" s="364"/>
      <c r="I245" s="364"/>
    </row>
    <row r="246" spans="1:18" ht="14.25" customHeight="1" x14ac:dyDescent="0.3">
      <c r="A246" s="371" t="s">
        <v>4</v>
      </c>
      <c r="B246" s="371"/>
      <c r="D246" s="266" t="s">
        <v>9</v>
      </c>
      <c r="E246" s="11" t="s">
        <v>10</v>
      </c>
      <c r="F246" s="11" t="s">
        <v>11</v>
      </c>
      <c r="G246" s="11" t="s">
        <v>9</v>
      </c>
      <c r="H246" s="11" t="s">
        <v>10</v>
      </c>
      <c r="I246" s="11" t="s">
        <v>11</v>
      </c>
      <c r="K246" s="496" t="s">
        <v>124</v>
      </c>
      <c r="L246" s="496"/>
      <c r="M246" s="496"/>
      <c r="N246" s="496"/>
    </row>
    <row r="247" spans="1:18" ht="13.5" customHeight="1" x14ac:dyDescent="0.25">
      <c r="A247" s="414">
        <f>A207</f>
        <v>46112</v>
      </c>
      <c r="B247" s="414"/>
      <c r="D247" s="267">
        <f t="shared" ref="D247:I247" si="12">D207</f>
        <v>1</v>
      </c>
      <c r="E247" s="26">
        <f t="shared" si="12"/>
        <v>1</v>
      </c>
      <c r="F247" s="26">
        <f t="shared" si="12"/>
        <v>2025</v>
      </c>
      <c r="G247" s="26">
        <f t="shared" si="12"/>
        <v>31</v>
      </c>
      <c r="H247" s="26">
        <f t="shared" si="12"/>
        <v>12</v>
      </c>
      <c r="I247" s="26">
        <f t="shared" si="12"/>
        <v>2025</v>
      </c>
      <c r="K247" s="497" t="s">
        <v>24</v>
      </c>
      <c r="L247" s="497"/>
      <c r="M247" s="497"/>
      <c r="N247" s="497"/>
    </row>
    <row r="248" spans="1:18" ht="6" customHeight="1" x14ac:dyDescent="0.25">
      <c r="A248" s="57"/>
      <c r="B248" s="57"/>
      <c r="E248" s="17"/>
      <c r="F248" s="17"/>
      <c r="G248" s="17"/>
      <c r="H248" s="17"/>
      <c r="I248" s="17"/>
      <c r="K248" s="57"/>
      <c r="L248" s="57"/>
      <c r="M248" s="57"/>
      <c r="N248" s="271"/>
    </row>
    <row r="249" spans="1:18" ht="13.5" customHeight="1" x14ac:dyDescent="0.25">
      <c r="N249" s="272" t="s">
        <v>396</v>
      </c>
    </row>
    <row r="250" spans="1:18" ht="6" customHeight="1" x14ac:dyDescent="0.25">
      <c r="N250" s="271"/>
    </row>
    <row r="251" spans="1:18" s="127" customFormat="1" ht="16.5" customHeight="1" x14ac:dyDescent="0.3">
      <c r="A251" s="498" t="s">
        <v>389</v>
      </c>
      <c r="B251" s="498"/>
      <c r="C251" s="498"/>
      <c r="D251" s="498"/>
      <c r="E251" s="498"/>
      <c r="F251" s="498"/>
      <c r="G251" s="498"/>
      <c r="H251" s="498"/>
      <c r="I251" s="498"/>
      <c r="J251" s="498"/>
      <c r="K251" s="498"/>
      <c r="L251" s="498"/>
      <c r="N251" s="276"/>
    </row>
    <row r="252" spans="1:18" ht="13.5" customHeight="1" x14ac:dyDescent="0.25">
      <c r="A252" s="499" t="s">
        <v>36</v>
      </c>
      <c r="B252" s="500" t="s">
        <v>96</v>
      </c>
      <c r="C252" s="500"/>
      <c r="D252" s="500"/>
      <c r="E252" s="501" t="str">
        <f>IF('Relatório PCP - Tabela 3'!O482=0,"",'Relatório PCP - Tabela 3'!A482&amp;" / "&amp;'Relatório PCP - Tabela 3'!O482)</f>
        <v/>
      </c>
      <c r="F252" s="501"/>
      <c r="G252" s="495" t="str">
        <f>IF('Relatório PCP - Tabela 3'!O484=0,"",'Relatório PCP - Tabela 3'!A484&amp;" / "&amp;'Relatório PCP - Tabela 3'!O484)</f>
        <v/>
      </c>
      <c r="H252" s="495"/>
      <c r="I252" s="503" t="str">
        <f>IF('Relatório PCP - Tabela 3'!O486=0,"",'Relatório PCP - Tabela 3'!A486&amp;" / "&amp;'Relatório PCP - Tabela 3'!O486)</f>
        <v/>
      </c>
      <c r="J252" s="503"/>
      <c r="K252" s="495" t="str">
        <f>IF('Relatório PCP - Tabela 3'!O505=0,"",'Relatório PCP - Tabela 3'!A505&amp;" / "&amp;'Relatório PCP - Tabela 3'!O505)</f>
        <v/>
      </c>
      <c r="L252" s="495"/>
      <c r="M252" s="24"/>
      <c r="N252" s="269"/>
    </row>
    <row r="253" spans="1:18" ht="12.6" customHeight="1" x14ac:dyDescent="0.3">
      <c r="A253" s="499"/>
      <c r="B253" s="500"/>
      <c r="C253" s="500"/>
      <c r="D253" s="500"/>
      <c r="E253" s="128" t="s">
        <v>358</v>
      </c>
      <c r="F253" s="112" t="s">
        <v>358</v>
      </c>
      <c r="G253" s="128" t="s">
        <v>358</v>
      </c>
      <c r="H253" s="129" t="s">
        <v>358</v>
      </c>
      <c r="I253" s="130" t="s">
        <v>358</v>
      </c>
      <c r="J253" s="112" t="s">
        <v>358</v>
      </c>
      <c r="K253" s="128" t="s">
        <v>358</v>
      </c>
      <c r="L253" s="129" t="s">
        <v>358</v>
      </c>
      <c r="M253" s="32"/>
      <c r="N253" s="274"/>
      <c r="O253" s="113"/>
      <c r="P253" s="113"/>
      <c r="Q253" s="113"/>
      <c r="R253" s="113"/>
    </row>
    <row r="254" spans="1:18" ht="12.6" customHeight="1" x14ac:dyDescent="0.3">
      <c r="A254" s="499"/>
      <c r="B254" s="500"/>
      <c r="C254" s="500"/>
      <c r="D254" s="500"/>
      <c r="E254" s="131" t="s">
        <v>390</v>
      </c>
      <c r="F254" s="114" t="s">
        <v>361</v>
      </c>
      <c r="G254" s="131" t="s">
        <v>390</v>
      </c>
      <c r="H254" s="132" t="s">
        <v>361</v>
      </c>
      <c r="I254" s="133" t="s">
        <v>390</v>
      </c>
      <c r="J254" s="114" t="s">
        <v>361</v>
      </c>
      <c r="K254" s="131" t="s">
        <v>390</v>
      </c>
      <c r="L254" s="132" t="s">
        <v>361</v>
      </c>
      <c r="N254" s="274"/>
      <c r="O254" s="113"/>
      <c r="P254" s="113"/>
      <c r="Q254" s="113"/>
      <c r="R254" s="113"/>
    </row>
    <row r="255" spans="1:18" ht="13.35" customHeight="1" x14ac:dyDescent="0.3">
      <c r="A255" s="499"/>
      <c r="B255" s="500"/>
      <c r="C255" s="500"/>
      <c r="D255" s="500"/>
      <c r="E255" s="134" t="s">
        <v>391</v>
      </c>
      <c r="F255" s="135" t="s">
        <v>366</v>
      </c>
      <c r="G255" s="134" t="s">
        <v>391</v>
      </c>
      <c r="H255" s="135" t="s">
        <v>366</v>
      </c>
      <c r="I255" s="136" t="s">
        <v>391</v>
      </c>
      <c r="J255" s="135" t="s">
        <v>366</v>
      </c>
      <c r="K255" s="134" t="s">
        <v>391</v>
      </c>
      <c r="L255" s="135" t="s">
        <v>366</v>
      </c>
      <c r="N255" s="274"/>
      <c r="O255" s="4"/>
      <c r="P255" s="4"/>
      <c r="Q255" s="4"/>
      <c r="R255" s="4"/>
    </row>
    <row r="256" spans="1:18" ht="13.05" customHeight="1" x14ac:dyDescent="0.25">
      <c r="A256" s="40">
        <v>1</v>
      </c>
      <c r="B256" s="453" t="s">
        <v>50</v>
      </c>
      <c r="C256" s="453"/>
      <c r="D256" s="453"/>
      <c r="E256" s="117"/>
      <c r="F256" s="118" t="str">
        <f>IF(E256=0,"",(E256/('Relatório PCP - Tabela 3'!P$482*'Relatório PCP - Tabela 3'!Q$482))*1000)</f>
        <v/>
      </c>
      <c r="G256" s="117"/>
      <c r="H256" s="119" t="str">
        <f>IF(G256=0,"",(G256/('Relatório PCP - Tabela 3'!P$484*'Relatório PCP - Tabela 3'!Q$484))*1000)</f>
        <v/>
      </c>
      <c r="I256" s="117"/>
      <c r="J256" s="118" t="str">
        <f>IF(I256=0,"",(I256/('Relatório PCP - Tabela 3'!P$486*'Relatório PCP - Tabela 3'!Q$486))*1000)</f>
        <v/>
      </c>
      <c r="K256" s="117"/>
      <c r="L256" s="119" t="str">
        <f>IF(K256=0,"",(K256/('Relatório PCP - Tabela 3'!P$505*'Relatório PCP - Tabela 3'!Q$505))*1000)</f>
        <v/>
      </c>
      <c r="M256" s="47"/>
      <c r="N256" s="275">
        <f t="shared" ref="N256:N274" si="13">E256+G256+I256+K256</f>
        <v>0</v>
      </c>
    </row>
    <row r="257" spans="1:14" ht="13.05" customHeight="1" x14ac:dyDescent="0.25">
      <c r="A257" s="40">
        <v>2</v>
      </c>
      <c r="B257" s="505" t="s">
        <v>57</v>
      </c>
      <c r="C257" s="505"/>
      <c r="D257" s="505"/>
      <c r="E257" s="117"/>
      <c r="F257" s="118" t="str">
        <f>IF(E257=0,"",(E257/('Relatório PCP - Tabela 3'!P$482*'Relatório PCP - Tabela 3'!Q$482))*1000)</f>
        <v/>
      </c>
      <c r="G257" s="117"/>
      <c r="H257" s="119" t="str">
        <f>IF(G257=0,"",(G257/('Relatório PCP - Tabela 3'!P$484*'Relatório PCP - Tabela 3'!Q$484))*1000)</f>
        <v/>
      </c>
      <c r="I257" s="117"/>
      <c r="J257" s="118" t="str">
        <f>IF(I257=0,"",(I257/('Relatório PCP - Tabela 3'!P$486*'Relatório PCP - Tabela 3'!Q$486))*1000)</f>
        <v/>
      </c>
      <c r="K257" s="117"/>
      <c r="L257" s="119" t="str">
        <f>IF(K257=0,"",(K257/('Relatório PCP - Tabela 3'!P$505*'Relatório PCP - Tabela 3'!Q$505))*1000)</f>
        <v/>
      </c>
      <c r="N257" s="275">
        <f t="shared" si="13"/>
        <v>0</v>
      </c>
    </row>
    <row r="258" spans="1:14" ht="13.05" customHeight="1" x14ac:dyDescent="0.25">
      <c r="A258" s="40">
        <v>3</v>
      </c>
      <c r="B258" s="493" t="s">
        <v>367</v>
      </c>
      <c r="C258" s="493"/>
      <c r="D258" s="493"/>
      <c r="E258" s="122"/>
      <c r="F258" s="123" t="str">
        <f>IF(E258=0,"",(E258/('Relatório PCP - Tabela 3'!P$482*'Relatório PCP - Tabela 3'!Q$482))*1000)</f>
        <v/>
      </c>
      <c r="G258" s="138"/>
      <c r="H258" s="123" t="str">
        <f>IF(G258=0,"",(G258/('Relatório PCP - Tabela 3'!P$484*'Relatório PCP - Tabela 3'!Q$484))*1000)</f>
        <v/>
      </c>
      <c r="I258" s="138"/>
      <c r="J258" s="123" t="str">
        <f>IF(I258=0,"",(I258/('Relatório PCP - Tabela 3'!P$486*'Relatório PCP - Tabela 3'!Q$486))*1000)</f>
        <v/>
      </c>
      <c r="K258" s="138"/>
      <c r="L258" s="119" t="str">
        <f>IF(K258=0,"",(K258/('Relatório PCP - Tabela 3'!P$505*'Relatório PCP - Tabela 3'!Q$505))*1000)</f>
        <v/>
      </c>
      <c r="N258" s="275">
        <f t="shared" si="13"/>
        <v>0</v>
      </c>
    </row>
    <row r="259" spans="1:14" ht="13.05" customHeight="1" x14ac:dyDescent="0.25">
      <c r="A259" s="40">
        <v>4</v>
      </c>
      <c r="B259" s="493" t="s">
        <v>78</v>
      </c>
      <c r="C259" s="493"/>
      <c r="D259" s="493"/>
      <c r="E259" s="122"/>
      <c r="F259" s="123" t="str">
        <f>IF(E259=0,"",(E259/('Relatório PCP - Tabela 3'!P$482*'Relatório PCP - Tabela 3'!Q$482))*1000)</f>
        <v/>
      </c>
      <c r="G259" s="138"/>
      <c r="H259" s="123" t="str">
        <f>IF(G259=0,"",(G259/('Relatório PCP - Tabela 3'!P$484*'Relatório PCP - Tabela 3'!Q$484))*1000)</f>
        <v/>
      </c>
      <c r="I259" s="138"/>
      <c r="J259" s="123" t="str">
        <f>IF(I259=0,"",(I259/('Relatório PCP - Tabela 3'!P$486*'Relatório PCP - Tabela 3'!Q$486))*1000)</f>
        <v/>
      </c>
      <c r="K259" s="138"/>
      <c r="L259" s="119" t="str">
        <f>IF(K259=0,"",(K259/('Relatório PCP - Tabela 3'!P$505*'Relatório PCP - Tabela 3'!Q$505))*1000)</f>
        <v/>
      </c>
      <c r="N259" s="275">
        <f t="shared" si="13"/>
        <v>0</v>
      </c>
    </row>
    <row r="260" spans="1:14" ht="13.05" customHeight="1" x14ac:dyDescent="0.25">
      <c r="A260" s="40">
        <v>5</v>
      </c>
      <c r="B260" s="493" t="s">
        <v>99</v>
      </c>
      <c r="C260" s="493"/>
      <c r="D260" s="493"/>
      <c r="E260" s="122"/>
      <c r="F260" s="123" t="str">
        <f>IF(E260=0,"",(E260/('Relatório PCP - Tabela 3'!P$482*'Relatório PCP - Tabela 3'!Q$482))*1000)</f>
        <v/>
      </c>
      <c r="G260" s="138"/>
      <c r="H260" s="123" t="str">
        <f>IF(G260=0,"",(G260/('Relatório PCP - Tabela 3'!P$484*'Relatório PCP - Tabela 3'!Q$484))*1000)</f>
        <v/>
      </c>
      <c r="I260" s="138"/>
      <c r="J260" s="123" t="str">
        <f>IF(I260=0,"",(I260/('Relatório PCP - Tabela 3'!P$486*'Relatório PCP - Tabela 3'!Q$486))*1000)</f>
        <v/>
      </c>
      <c r="K260" s="138"/>
      <c r="L260" s="119" t="str">
        <f>IF(K260=0,"",(K260/('Relatório PCP - Tabela 3'!P$505*'Relatório PCP - Tabela 3'!Q$505))*1000)</f>
        <v/>
      </c>
      <c r="N260" s="275">
        <f t="shared" si="13"/>
        <v>0</v>
      </c>
    </row>
    <row r="261" spans="1:14" ht="13.05" customHeight="1" x14ac:dyDescent="0.25">
      <c r="A261" s="40">
        <v>6</v>
      </c>
      <c r="B261" s="493" t="s">
        <v>100</v>
      </c>
      <c r="C261" s="493"/>
      <c r="D261" s="493"/>
      <c r="E261" s="122"/>
      <c r="F261" s="123" t="str">
        <f>IF(E261=0,"",(E261/('Relatório PCP - Tabela 3'!P$482*'Relatório PCP - Tabela 3'!Q$482))*1000)</f>
        <v/>
      </c>
      <c r="G261" s="138"/>
      <c r="H261" s="123" t="str">
        <f>IF(G261=0,"",(G261/('Relatório PCP - Tabela 3'!P$484*'Relatório PCP - Tabela 3'!Q$484))*1000)</f>
        <v/>
      </c>
      <c r="I261" s="138"/>
      <c r="J261" s="123" t="str">
        <f>IF(I261=0,"",(I261/('Relatório PCP - Tabela 3'!P$486*'Relatório PCP - Tabela 3'!Q$486))*1000)</f>
        <v/>
      </c>
      <c r="K261" s="138"/>
      <c r="L261" s="119" t="str">
        <f>IF(K261=0,"",(K261/('Relatório PCP - Tabela 3'!P$505*'Relatório PCP - Tabela 3'!Q$505))*1000)</f>
        <v/>
      </c>
      <c r="N261" s="275">
        <f t="shared" si="13"/>
        <v>0</v>
      </c>
    </row>
    <row r="262" spans="1:14" ht="13.05" customHeight="1" x14ac:dyDescent="0.25">
      <c r="A262" s="40">
        <v>7</v>
      </c>
      <c r="B262" s="493" t="s">
        <v>101</v>
      </c>
      <c r="C262" s="493"/>
      <c r="D262" s="493"/>
      <c r="E262" s="122"/>
      <c r="F262" s="123" t="str">
        <f>IF(E262=0,"",(E262/('Relatório PCP - Tabela 3'!P$482*'Relatório PCP - Tabela 3'!Q$482))*1000)</f>
        <v/>
      </c>
      <c r="G262" s="138"/>
      <c r="H262" s="123" t="str">
        <f>IF(G262=0,"",(G262/('Relatório PCP - Tabela 3'!P$484*'Relatório PCP - Tabela 3'!Q$484))*1000)</f>
        <v/>
      </c>
      <c r="I262" s="138"/>
      <c r="J262" s="123" t="str">
        <f>IF(I262=0,"",(I262/('Relatório PCP - Tabela 3'!P$486*'Relatório PCP - Tabela 3'!Q$486))*1000)</f>
        <v/>
      </c>
      <c r="K262" s="138"/>
      <c r="L262" s="119" t="str">
        <f>IF(K262=0,"",(K262/('Relatório PCP - Tabela 3'!P$505*'Relatório PCP - Tabela 3'!Q$505))*1000)</f>
        <v/>
      </c>
      <c r="N262" s="275">
        <f t="shared" si="13"/>
        <v>0</v>
      </c>
    </row>
    <row r="263" spans="1:14" ht="13.05" customHeight="1" x14ac:dyDescent="0.25">
      <c r="A263" s="40">
        <v>8</v>
      </c>
      <c r="B263" s="493" t="s">
        <v>307</v>
      </c>
      <c r="C263" s="493"/>
      <c r="D263" s="493"/>
      <c r="E263" s="122"/>
      <c r="F263" s="123" t="str">
        <f>IF(E263=0,"",(E263/('Relatório PCP - Tabela 3'!P$482*'Relatório PCP - Tabela 3'!Q$482))*1000)</f>
        <v/>
      </c>
      <c r="G263" s="138"/>
      <c r="H263" s="123" t="str">
        <f>IF(G263=0,"",(G263/('Relatório PCP - Tabela 3'!P$484*'Relatório PCP - Tabela 3'!Q$484))*1000)</f>
        <v/>
      </c>
      <c r="I263" s="138"/>
      <c r="J263" s="123" t="str">
        <f>IF(I263=0,"",(I263/('Relatório PCP - Tabela 3'!P$486*'Relatório PCP - Tabela 3'!Q$486))*1000)</f>
        <v/>
      </c>
      <c r="K263" s="138"/>
      <c r="L263" s="119" t="str">
        <f>IF(K263=0,"",(K263/('Relatório PCP - Tabela 3'!P$505*'Relatório PCP - Tabela 3'!Q$505))*1000)</f>
        <v/>
      </c>
      <c r="N263" s="275">
        <f t="shared" si="13"/>
        <v>0</v>
      </c>
    </row>
    <row r="264" spans="1:14" ht="13.05" customHeight="1" x14ac:dyDescent="0.3">
      <c r="A264" s="40">
        <v>9</v>
      </c>
      <c r="B264" s="493" t="s">
        <v>103</v>
      </c>
      <c r="C264" s="493"/>
      <c r="D264" s="493"/>
      <c r="E264" s="122"/>
      <c r="F264" s="123" t="str">
        <f>IF(E264=0,"",(E264/('Relatório PCP - Tabela 3'!P$482*'Relatório PCP - Tabela 3'!Q$482))*1000)</f>
        <v/>
      </c>
      <c r="G264" s="138"/>
      <c r="H264" s="123" t="str">
        <f>IF(G264=0,"",(G264/('Relatório PCP - Tabela 3'!P$484*'Relatório PCP - Tabela 3'!Q$484))*1000)</f>
        <v/>
      </c>
      <c r="I264" s="138"/>
      <c r="J264" s="123" t="str">
        <f>IF(I264=0,"",(I264/('Relatório PCP - Tabela 3'!P$486*'Relatório PCP - Tabela 3'!Q$486))*1000)</f>
        <v/>
      </c>
      <c r="K264" s="138"/>
      <c r="L264" s="119" t="str">
        <f>IF(K264=0,"",(K264/('Relatório PCP - Tabela 3'!P$505*'Relatório PCP - Tabela 3'!Q$505))*1000)</f>
        <v/>
      </c>
      <c r="M264" s="113"/>
      <c r="N264" s="275">
        <f t="shared" si="13"/>
        <v>0</v>
      </c>
    </row>
    <row r="265" spans="1:14" ht="13.05" customHeight="1" x14ac:dyDescent="0.3">
      <c r="A265" s="40">
        <v>10</v>
      </c>
      <c r="B265" s="493" t="s">
        <v>372</v>
      </c>
      <c r="C265" s="493"/>
      <c r="D265" s="493"/>
      <c r="E265" s="122"/>
      <c r="F265" s="123" t="str">
        <f>IF(E265=0,"",(E265/('Relatório PCP - Tabela 3'!P$482*'Relatório PCP - Tabela 3'!Q$482))*1000)</f>
        <v/>
      </c>
      <c r="G265" s="138"/>
      <c r="H265" s="123" t="str">
        <f>IF(G265=0,"",(G265/('Relatório PCP - Tabela 3'!P$484*'Relatório PCP - Tabela 3'!Q$484))*1000)</f>
        <v/>
      </c>
      <c r="I265" s="138"/>
      <c r="J265" s="123" t="str">
        <f>IF(I265=0,"",(I265/('Relatório PCP - Tabela 3'!P$486*'Relatório PCP - Tabela 3'!Q$486))*1000)</f>
        <v/>
      </c>
      <c r="K265" s="138"/>
      <c r="L265" s="119" t="str">
        <f>IF(K265=0,"",(K265/('Relatório PCP - Tabela 3'!P$505*'Relatório PCP - Tabela 3'!Q$505))*1000)</f>
        <v/>
      </c>
      <c r="M265" s="113"/>
      <c r="N265" s="275">
        <f t="shared" si="13"/>
        <v>0</v>
      </c>
    </row>
    <row r="266" spans="1:14" ht="13.05" customHeight="1" x14ac:dyDescent="0.3">
      <c r="A266" s="40">
        <v>11</v>
      </c>
      <c r="B266" s="493" t="s">
        <v>374</v>
      </c>
      <c r="C266" s="493"/>
      <c r="D266" s="493"/>
      <c r="E266" s="122"/>
      <c r="F266" s="123" t="str">
        <f>IF(E266=0,"",(E266/('Relatório PCP - Tabela 3'!P$482*'Relatório PCP - Tabela 3'!Q$482))*1000)</f>
        <v/>
      </c>
      <c r="G266" s="138"/>
      <c r="H266" s="123" t="str">
        <f>IF(G266=0,"",(G266/('Relatório PCP - Tabela 3'!P$484*'Relatório PCP - Tabela 3'!Q$484))*1000)</f>
        <v/>
      </c>
      <c r="I266" s="138"/>
      <c r="J266" s="123" t="str">
        <f>IF(I266=0,"",(I266/('Relatório PCP - Tabela 3'!P$486*'Relatório PCP - Tabela 3'!Q$486))*1000)</f>
        <v/>
      </c>
      <c r="K266" s="138"/>
      <c r="L266" s="119" t="str">
        <f>IF(K266=0,"",(K266/('Relatório PCP - Tabela 3'!P$505*'Relatório PCP - Tabela 3'!Q$505))*1000)</f>
        <v/>
      </c>
      <c r="M266" s="113"/>
      <c r="N266" s="275">
        <f t="shared" si="13"/>
        <v>0</v>
      </c>
    </row>
    <row r="267" spans="1:14" ht="13.05" customHeight="1" x14ac:dyDescent="0.3">
      <c r="A267" s="40">
        <v>12</v>
      </c>
      <c r="B267" s="493" t="s">
        <v>376</v>
      </c>
      <c r="C267" s="493"/>
      <c r="D267" s="493"/>
      <c r="E267" s="122"/>
      <c r="F267" s="123" t="str">
        <f>IF(E267=0,"",(E267/('Relatório PCP - Tabela 3'!P$482*'Relatório PCP - Tabela 3'!Q$482))*1000)</f>
        <v/>
      </c>
      <c r="G267" s="138"/>
      <c r="H267" s="123" t="str">
        <f>IF(G267=0,"",(G267/('Relatório PCP - Tabela 3'!P$484*'Relatório PCP - Tabela 3'!Q$484))*1000)</f>
        <v/>
      </c>
      <c r="I267" s="138"/>
      <c r="J267" s="123" t="str">
        <f>IF(I267=0,"",(I267/('Relatório PCP - Tabela 3'!P$486*'Relatório PCP - Tabela 3'!Q$486))*1000)</f>
        <v/>
      </c>
      <c r="K267" s="138"/>
      <c r="L267" s="119" t="str">
        <f>IF(K267=0,"",(K267/('Relatório PCP - Tabela 3'!P$505*'Relatório PCP - Tabela 3'!Q$505))*1000)</f>
        <v/>
      </c>
      <c r="M267" s="113"/>
      <c r="N267" s="275">
        <f t="shared" si="13"/>
        <v>0</v>
      </c>
    </row>
    <row r="268" spans="1:14" ht="13.05" customHeight="1" x14ac:dyDescent="0.3">
      <c r="A268" s="40">
        <v>13</v>
      </c>
      <c r="B268" s="493" t="s">
        <v>378</v>
      </c>
      <c r="C268" s="493"/>
      <c r="D268" s="493"/>
      <c r="E268" s="122"/>
      <c r="F268" s="123" t="str">
        <f>IF(E268=0,"",(E268/('Relatório PCP - Tabela 3'!P$482*'Relatório PCP - Tabela 3'!Q$482))*1000)</f>
        <v/>
      </c>
      <c r="G268" s="138"/>
      <c r="H268" s="123" t="str">
        <f>IF(G268=0,"",(G268/('Relatório PCP - Tabela 3'!P$484*'Relatório PCP - Tabela 3'!Q$484))*1000)</f>
        <v/>
      </c>
      <c r="I268" s="138"/>
      <c r="J268" s="123" t="str">
        <f>IF(I268=0,"",(I268/('Relatório PCP - Tabela 3'!P$486*'Relatório PCP - Tabela 3'!Q$486))*1000)</f>
        <v/>
      </c>
      <c r="K268" s="138"/>
      <c r="L268" s="119" t="str">
        <f>IF(K268=0,"",(K268/('Relatório PCP - Tabela 3'!P$505*'Relatório PCP - Tabela 3'!Q$505))*1000)</f>
        <v/>
      </c>
      <c r="M268" s="113"/>
      <c r="N268" s="275">
        <f t="shared" si="13"/>
        <v>0</v>
      </c>
    </row>
    <row r="269" spans="1:14" ht="13.05" customHeight="1" x14ac:dyDescent="0.3">
      <c r="A269" s="40">
        <v>14</v>
      </c>
      <c r="B269" s="493" t="s">
        <v>379</v>
      </c>
      <c r="C269" s="493"/>
      <c r="D269" s="493"/>
      <c r="E269" s="122"/>
      <c r="F269" s="123" t="str">
        <f>IF(E269=0,"",(E269/('Relatório PCP - Tabela 3'!P$482*'Relatório PCP - Tabela 3'!Q$482))*1000)</f>
        <v/>
      </c>
      <c r="G269" s="138"/>
      <c r="H269" s="123" t="str">
        <f>IF(G269=0,"",(G269/('Relatório PCP - Tabela 3'!P$484*'Relatório PCP - Tabela 3'!Q$484))*1000)</f>
        <v/>
      </c>
      <c r="I269" s="138"/>
      <c r="J269" s="123" t="str">
        <f>IF(I269=0,"",(I269/('Relatório PCP - Tabela 3'!P$486*'Relatório PCP - Tabela 3'!Q$486))*1000)</f>
        <v/>
      </c>
      <c r="K269" s="138"/>
      <c r="L269" s="119" t="str">
        <f>IF(K269=0,"",(K269/('Relatório PCP - Tabela 3'!P$505*'Relatório PCP - Tabela 3'!Q$505))*1000)</f>
        <v/>
      </c>
      <c r="M269" s="113"/>
      <c r="N269" s="275">
        <f t="shared" si="13"/>
        <v>0</v>
      </c>
    </row>
    <row r="270" spans="1:14" ht="13.05" customHeight="1" x14ac:dyDescent="0.25">
      <c r="A270" s="40">
        <v>15</v>
      </c>
      <c r="B270" s="493" t="s">
        <v>381</v>
      </c>
      <c r="C270" s="493"/>
      <c r="D270" s="493"/>
      <c r="E270" s="122"/>
      <c r="F270" s="123" t="str">
        <f>IF(E270=0,"",(E270/('Relatório PCP - Tabela 3'!P$482*'Relatório PCP - Tabela 3'!Q$482))*1000)</f>
        <v/>
      </c>
      <c r="G270" s="138"/>
      <c r="H270" s="123" t="str">
        <f>IF(G270=0,"",(G270/('Relatório PCP - Tabela 3'!P$484*'Relatório PCP - Tabela 3'!Q$484))*1000)</f>
        <v/>
      </c>
      <c r="I270" s="138"/>
      <c r="J270" s="123" t="str">
        <f>IF(I270=0,"",(I270/('Relatório PCP - Tabela 3'!P$486*'Relatório PCP - Tabela 3'!Q$486))*1000)</f>
        <v/>
      </c>
      <c r="K270" s="138"/>
      <c r="L270" s="119" t="str">
        <f>IF(K270=0,"",(K270/('Relatório PCP - Tabela 3'!P$505*'Relatório PCP - Tabela 3'!Q$505))*1000)</f>
        <v/>
      </c>
      <c r="N270" s="275">
        <f t="shared" si="13"/>
        <v>0</v>
      </c>
    </row>
    <row r="271" spans="1:14" ht="13.05" customHeight="1" x14ac:dyDescent="0.25">
      <c r="A271" s="40">
        <v>16</v>
      </c>
      <c r="B271" s="493" t="s">
        <v>112</v>
      </c>
      <c r="C271" s="493"/>
      <c r="D271" s="493"/>
      <c r="E271" s="122"/>
      <c r="F271" s="123" t="str">
        <f>IF(E271=0,"",(E271/('Relatório PCP - Tabela 3'!P$482*'Relatório PCP - Tabela 3'!Q$482))*1000)</f>
        <v/>
      </c>
      <c r="G271" s="138"/>
      <c r="H271" s="123" t="str">
        <f>IF(G271=0,"",(G271/('Relatório PCP - Tabela 3'!P$484*'Relatório PCP - Tabela 3'!Q$484))*1000)</f>
        <v/>
      </c>
      <c r="I271" s="138"/>
      <c r="J271" s="123" t="str">
        <f>IF(I271=0,"",(I271/('Relatório PCP - Tabela 3'!P$486*'Relatório PCP - Tabela 3'!Q$486))*1000)</f>
        <v/>
      </c>
      <c r="K271" s="138"/>
      <c r="L271" s="119" t="str">
        <f>IF(K271=0,"",(K271/('Relatório PCP - Tabela 3'!P$505*'Relatório PCP - Tabela 3'!Q$505))*1000)</f>
        <v/>
      </c>
      <c r="N271" s="275">
        <f t="shared" si="13"/>
        <v>0</v>
      </c>
    </row>
    <row r="272" spans="1:14" ht="13.05" customHeight="1" x14ac:dyDescent="0.25">
      <c r="A272" s="40">
        <v>17</v>
      </c>
      <c r="B272" s="493" t="s">
        <v>113</v>
      </c>
      <c r="C272" s="493"/>
      <c r="D272" s="493"/>
      <c r="E272" s="122"/>
      <c r="F272" s="123" t="str">
        <f>IF(E272=0,"",(E272/('Relatório PCP - Tabela 3'!P$482*'Relatório PCP - Tabela 3'!Q$482))*1000)</f>
        <v/>
      </c>
      <c r="G272" s="138"/>
      <c r="H272" s="123" t="str">
        <f>IF(G272=0,"",(G272/('Relatório PCP - Tabela 3'!P$484*'Relatório PCP - Tabela 3'!Q$484))*1000)</f>
        <v/>
      </c>
      <c r="I272" s="138"/>
      <c r="J272" s="123" t="str">
        <f>IF(I272=0,"",(I272/('Relatório PCP - Tabela 3'!P$486*'Relatório PCP - Tabela 3'!Q$486))*1000)</f>
        <v/>
      </c>
      <c r="K272" s="138"/>
      <c r="L272" s="119" t="str">
        <f>IF(K272=0,"",(K272/('Relatório PCP - Tabela 3'!P$505*'Relatório PCP - Tabela 3'!Q$505))*1000)</f>
        <v/>
      </c>
      <c r="N272" s="275">
        <f t="shared" si="13"/>
        <v>0</v>
      </c>
    </row>
    <row r="273" spans="1:14" ht="13.05" customHeight="1" x14ac:dyDescent="0.25">
      <c r="A273" s="40">
        <v>18</v>
      </c>
      <c r="B273" s="493" t="s">
        <v>114</v>
      </c>
      <c r="C273" s="493"/>
      <c r="D273" s="493"/>
      <c r="E273" s="122"/>
      <c r="F273" s="123" t="str">
        <f>IF(E273=0,"",(E273/('Relatório PCP - Tabela 3'!P$482*'Relatório PCP - Tabela 3'!Q$482))*1000)</f>
        <v/>
      </c>
      <c r="G273" s="138"/>
      <c r="H273" s="123" t="str">
        <f>IF(G273=0,"",(G273/('Relatório PCP - Tabela 3'!P$484*'Relatório PCP - Tabela 3'!Q$484))*1000)</f>
        <v/>
      </c>
      <c r="I273" s="138"/>
      <c r="J273" s="123" t="str">
        <f>IF(I273=0,"",(I273/('Relatório PCP - Tabela 3'!P$486*'Relatório PCP - Tabela 3'!Q$486))*1000)</f>
        <v/>
      </c>
      <c r="K273" s="138"/>
      <c r="L273" s="119" t="str">
        <f>IF(K273=0,"",(K273/('Relatório PCP - Tabela 3'!P$505*'Relatório PCP - Tabela 3'!Q$505))*1000)</f>
        <v/>
      </c>
      <c r="N273" s="275">
        <f t="shared" si="13"/>
        <v>0</v>
      </c>
    </row>
    <row r="274" spans="1:14" ht="13.05" customHeight="1" x14ac:dyDescent="0.25">
      <c r="A274" s="40">
        <v>19</v>
      </c>
      <c r="B274" s="493" t="s">
        <v>115</v>
      </c>
      <c r="C274" s="493"/>
      <c r="D274" s="493"/>
      <c r="E274" s="122"/>
      <c r="F274" s="123" t="str">
        <f>IF(E274=0,"",(E274/('Relatório PCP - Tabela 3'!P$482*'Relatório PCP - Tabela 3'!Q$482))*1000)</f>
        <v/>
      </c>
      <c r="G274" s="138"/>
      <c r="H274" s="123" t="str">
        <f>IF(G274=0,"",(G274/('Relatório PCP - Tabela 3'!P$484*'Relatório PCP - Tabela 3'!Q$484))*1000)</f>
        <v/>
      </c>
      <c r="I274" s="138"/>
      <c r="J274" s="123" t="str">
        <f>IF(I274=0,"",(I274/('Relatório PCP - Tabela 3'!P$486*'Relatório PCP - Tabela 3'!Q$486))*1000)</f>
        <v/>
      </c>
      <c r="K274" s="138"/>
      <c r="L274" s="119" t="str">
        <f>IF(K274=0,"",(K274/('Relatório PCP - Tabela 3'!P$505*'Relatório PCP - Tabela 3'!Q$505))*1000)</f>
        <v/>
      </c>
      <c r="N274" s="275">
        <f t="shared" si="13"/>
        <v>0</v>
      </c>
    </row>
    <row r="275" spans="1:14" ht="13.05" customHeight="1" x14ac:dyDescent="0.25">
      <c r="A275" s="62"/>
      <c r="B275" s="493" t="s">
        <v>321</v>
      </c>
      <c r="C275" s="493"/>
      <c r="D275" s="493"/>
      <c r="E275" s="506"/>
      <c r="F275" s="506" t="str">
        <f>IF(E275=0,"",(E275/('Relatório PCP - Tabela 3'!P$482*'Relatório PCP - Tabela 3'!Q$482))*1000)</f>
        <v/>
      </c>
      <c r="G275" s="506"/>
      <c r="H275" s="506" t="str">
        <f>IF(G275=0,"",(G275/('Relatório PCP - Tabela 3'!P$484*'Relatório PCP - Tabela 3'!Q$484))*1000)</f>
        <v/>
      </c>
      <c r="I275" s="506"/>
      <c r="J275" s="506" t="str">
        <f>IF(I275=0,"",(I275/('Relatório PCP - Tabela 3'!P$486*'Relatório PCP - Tabela 3'!Q$486))*1000)</f>
        <v/>
      </c>
      <c r="K275" s="506"/>
      <c r="L275" s="506" t="str">
        <f>IF(K275=0,"",(K275/('Relatório PCP - Tabela 3'!P$505*'Relatório PCP - Tabela 3'!Q$505))*1000)</f>
        <v/>
      </c>
      <c r="N275" s="275"/>
    </row>
    <row r="276" spans="1:14" ht="13.05" customHeight="1" x14ac:dyDescent="0.25">
      <c r="A276" s="40">
        <v>20</v>
      </c>
      <c r="B276" s="492" t="str">
        <f>B236</f>
        <v>Entulho de Obra</v>
      </c>
      <c r="C276" s="492"/>
      <c r="D276" s="492"/>
      <c r="E276" s="122"/>
      <c r="F276" s="123" t="str">
        <f>IF(E276=0,"",(E276/('Relatório PCP - Tabela 3'!P$482*'Relatório PCP - Tabela 3'!Q$482))*1000)</f>
        <v/>
      </c>
      <c r="G276" s="138"/>
      <c r="H276" s="123" t="str">
        <f>IF(G276=0,"",(G276/('Relatório PCP - Tabela 3'!P$484*'Relatório PCP - Tabela 3'!Q$484))*1000)</f>
        <v/>
      </c>
      <c r="I276" s="138"/>
      <c r="J276" s="123" t="str">
        <f>IF(I276=0,"",(I276/('Relatório PCP - Tabela 3'!P$486*'Relatório PCP - Tabela 3'!Q$486))*1000)</f>
        <v/>
      </c>
      <c r="K276" s="138"/>
      <c r="L276" s="119" t="str">
        <f>IF(K276=0,"",(K276/('Relatório PCP - Tabela 3'!P$505*'Relatório PCP - Tabela 3'!Q$505))*1000)</f>
        <v/>
      </c>
      <c r="N276" s="275">
        <f>E276+G276+I276+K276</f>
        <v>0</v>
      </c>
    </row>
    <row r="277" spans="1:14" ht="13.05" customHeight="1" x14ac:dyDescent="0.25">
      <c r="A277" s="40">
        <v>21</v>
      </c>
      <c r="B277" s="492" t="str">
        <f>B237</f>
        <v>RSS (Farmacêutico)</v>
      </c>
      <c r="C277" s="492"/>
      <c r="D277" s="492"/>
      <c r="E277" s="122"/>
      <c r="F277" s="123" t="str">
        <f>IF(E277=0,"",(E277/('Relatório PCP - Tabela 3'!P$482*'Relatório PCP - Tabela 3'!Q$482))*1000)</f>
        <v/>
      </c>
      <c r="G277" s="138"/>
      <c r="H277" s="123" t="str">
        <f>IF(G277=0,"",(G277/('Relatório PCP - Tabela 3'!P$484*'Relatório PCP - Tabela 3'!Q$484))*1000)</f>
        <v/>
      </c>
      <c r="I277" s="138"/>
      <c r="J277" s="123" t="str">
        <f>IF(I277=0,"",(I277/('Relatório PCP - Tabela 3'!P$486*'Relatório PCP - Tabela 3'!Q$486))*1000)</f>
        <v/>
      </c>
      <c r="K277" s="138"/>
      <c r="L277" s="119" t="str">
        <f>IF(K277=0,"",(K277/('Relatório PCP - Tabela 3'!P$505*'Relatório PCP - Tabela 3'!Q$505))*1000)</f>
        <v/>
      </c>
      <c r="N277" s="275">
        <f>E277+G277+I277+K277</f>
        <v>0</v>
      </c>
    </row>
    <row r="278" spans="1:14" ht="13.05" customHeight="1" x14ac:dyDescent="0.25">
      <c r="A278" s="40">
        <v>22</v>
      </c>
      <c r="B278" s="492" t="str">
        <f>B238</f>
        <v>Sucata Eletro/eletrônico</v>
      </c>
      <c r="C278" s="492"/>
      <c r="D278" s="492"/>
      <c r="E278" s="122"/>
      <c r="F278" s="123" t="str">
        <f>IF(E278=0,"",(E278/('Relatório PCP - Tabela 3'!P$482*'Relatório PCP - Tabela 3'!Q$482))*1000)</f>
        <v/>
      </c>
      <c r="G278" s="138"/>
      <c r="H278" s="123" t="str">
        <f>IF(G278=0,"",(G278/('Relatório PCP - Tabela 3'!P$484*'Relatório PCP - Tabela 3'!Q$484))*1000)</f>
        <v/>
      </c>
      <c r="I278" s="138"/>
      <c r="J278" s="123" t="str">
        <f>IF(I278=0,"",(I278/('Relatório PCP - Tabela 3'!P$486*'Relatório PCP - Tabela 3'!Q$486))*1000)</f>
        <v/>
      </c>
      <c r="K278" s="138"/>
      <c r="L278" s="119" t="str">
        <f>IF(K278=0,"",(K278/('Relatório PCP - Tabela 3'!P$505*'Relatório PCP - Tabela 3'!Q$505))*1000)</f>
        <v/>
      </c>
      <c r="N278" s="275">
        <f>E278+G278+I278+K278</f>
        <v>0</v>
      </c>
    </row>
    <row r="279" spans="1:14" ht="13.05" customHeight="1" x14ac:dyDescent="0.25">
      <c r="A279" s="40">
        <v>23</v>
      </c>
      <c r="B279" s="492" t="str">
        <f>B239</f>
        <v>Resíduos de plástico e borracha</v>
      </c>
      <c r="C279" s="492"/>
      <c r="D279" s="492"/>
      <c r="E279" s="122"/>
      <c r="F279" s="123" t="str">
        <f>IF(E279=0,"",(E279/('Relatório PCP - Tabela 3'!P$482*'Relatório PCP - Tabela 3'!Q$482))*1000)</f>
        <v/>
      </c>
      <c r="G279" s="138"/>
      <c r="H279" s="123" t="str">
        <f>IF(G279=0,"",(G279/('Relatório PCP - Tabela 3'!P$484*'Relatório PCP - Tabela 3'!Q$484))*1000)</f>
        <v/>
      </c>
      <c r="I279" s="138"/>
      <c r="J279" s="123" t="str">
        <f>IF(I279=0,"",(I279/('Relatório PCP - Tabela 3'!P$486*'Relatório PCP - Tabela 3'!Q$486))*1000)</f>
        <v/>
      </c>
      <c r="K279" s="138"/>
      <c r="L279" s="119" t="str">
        <f>IF(K279=0,"",(K279/('Relatório PCP - Tabela 3'!P$505*'Relatório PCP - Tabela 3'!Q$505))*1000)</f>
        <v/>
      </c>
      <c r="N279" s="275">
        <f>E279+G279+I279+K279</f>
        <v>0</v>
      </c>
    </row>
    <row r="280" spans="1:14" ht="13.05" customHeight="1" x14ac:dyDescent="0.25">
      <c r="A280" s="40">
        <v>24</v>
      </c>
      <c r="B280" s="492" t="str">
        <f>B240</f>
        <v/>
      </c>
      <c r="C280" s="492"/>
      <c r="D280" s="492"/>
      <c r="E280" s="122"/>
      <c r="F280" s="123" t="str">
        <f>IF(E280=0,"",(E280/('Relatório PCP - Tabela 3'!P$482*'Relatório PCP - Tabela 3'!Q$482))*1000)</f>
        <v/>
      </c>
      <c r="G280" s="138"/>
      <c r="H280" s="123" t="str">
        <f>IF(G280=0,"",(G280/('Relatório PCP - Tabela 3'!P$484*'Relatório PCP - Tabela 3'!Q$484))*1000)</f>
        <v/>
      </c>
      <c r="I280" s="138"/>
      <c r="J280" s="123" t="str">
        <f>IF(I280=0,"",(I280/('Relatório PCP - Tabela 3'!P$486*'Relatório PCP - Tabela 3'!Q$486))*1000)</f>
        <v/>
      </c>
      <c r="K280" s="138"/>
      <c r="L280" s="119" t="str">
        <f>IF(K280=0,"",(K280/('Relatório PCP - Tabela 3'!P$505*'Relatório PCP - Tabela 3'!Q$505))*1000)</f>
        <v/>
      </c>
      <c r="N280" s="275">
        <f>E280+G280+I280+K280</f>
        <v>0</v>
      </c>
    </row>
    <row r="281" spans="1:14" ht="6" customHeight="1" x14ac:dyDescent="0.25">
      <c r="A281" s="32"/>
      <c r="B281" s="41"/>
      <c r="C281" s="41"/>
      <c r="D281" s="157"/>
      <c r="E281" s="137"/>
      <c r="F281" s="137"/>
      <c r="G281" s="137"/>
      <c r="H281" s="137"/>
      <c r="I281" s="137"/>
      <c r="J281" s="139" t="str">
        <f>IF(I281=0,"",(I281/('Relatório PCP - Tabela 3'!P$476*'Relatório PCP - Tabela 3'!Q$476))*1000)</f>
        <v/>
      </c>
      <c r="K281" s="137"/>
      <c r="L281" s="139" t="str">
        <f>IF(K281=0,"",(K281/('Relatório PCP - Tabela 3'!P$478*'Relatório PCP - Tabela 3'!Q$478))*1000)</f>
        <v/>
      </c>
    </row>
    <row r="282" spans="1:14" ht="21" customHeight="1" x14ac:dyDescent="0.3">
      <c r="A282" s="387" t="s">
        <v>19</v>
      </c>
      <c r="B282" s="387"/>
      <c r="C282" s="387"/>
      <c r="D282" s="387"/>
      <c r="E282" s="388" t="str">
        <f>E242</f>
        <v>PETROBRAS/UNIDADE DE OPERAÇÕES DE EXPLORAÇÃO E PRODUÇÃO DECAMPOS</v>
      </c>
      <c r="F282" s="388"/>
      <c r="G282" s="388"/>
      <c r="H282" s="388"/>
      <c r="I282" s="388"/>
      <c r="K282" s="502" t="s">
        <v>21</v>
      </c>
      <c r="L282" s="502"/>
      <c r="M282" s="502"/>
      <c r="N282" s="502"/>
    </row>
    <row r="283" spans="1:14" ht="6" customHeight="1" x14ac:dyDescent="0.25">
      <c r="H283" s="24"/>
      <c r="I283" s="24"/>
      <c r="J283" s="24"/>
      <c r="K283" s="24"/>
      <c r="L283" s="24"/>
      <c r="M283" s="24"/>
      <c r="N283" s="269"/>
    </row>
    <row r="284" spans="1:14" ht="16.5" customHeight="1" x14ac:dyDescent="0.3">
      <c r="A284" s="390" t="s">
        <v>91</v>
      </c>
      <c r="B284" s="418" t="str">
        <f>B244</f>
        <v>10</v>
      </c>
      <c r="D284" s="364" t="s">
        <v>164</v>
      </c>
      <c r="E284" s="364"/>
      <c r="F284" s="364"/>
      <c r="G284" s="364"/>
      <c r="H284" s="364"/>
      <c r="I284" s="364"/>
      <c r="K284" s="498" t="s">
        <v>122</v>
      </c>
      <c r="L284" s="498"/>
      <c r="M284" s="498"/>
      <c r="N284" s="498"/>
    </row>
    <row r="285" spans="1:14" ht="14.25" customHeight="1" x14ac:dyDescent="0.25">
      <c r="A285" s="390"/>
      <c r="B285" s="418"/>
      <c r="D285" s="364" t="s">
        <v>7</v>
      </c>
      <c r="E285" s="364"/>
      <c r="F285" s="364"/>
      <c r="G285" s="364" t="s">
        <v>8</v>
      </c>
      <c r="H285" s="364"/>
      <c r="I285" s="364"/>
    </row>
    <row r="286" spans="1:14" ht="14.25" customHeight="1" x14ac:dyDescent="0.3">
      <c r="A286" s="371" t="s">
        <v>4</v>
      </c>
      <c r="B286" s="371"/>
      <c r="D286" s="266" t="s">
        <v>9</v>
      </c>
      <c r="E286" s="11" t="s">
        <v>10</v>
      </c>
      <c r="F286" s="11" t="s">
        <v>11</v>
      </c>
      <c r="G286" s="11" t="s">
        <v>9</v>
      </c>
      <c r="H286" s="11" t="s">
        <v>10</v>
      </c>
      <c r="I286" s="11" t="s">
        <v>11</v>
      </c>
      <c r="K286" s="496" t="s">
        <v>124</v>
      </c>
      <c r="L286" s="496"/>
      <c r="M286" s="496"/>
      <c r="N286" s="496"/>
    </row>
    <row r="287" spans="1:14" ht="13.5" customHeight="1" x14ac:dyDescent="0.25">
      <c r="A287" s="414">
        <f>A247</f>
        <v>46112</v>
      </c>
      <c r="B287" s="414"/>
      <c r="D287" s="267">
        <f t="shared" ref="D287:I287" si="14">D247</f>
        <v>1</v>
      </c>
      <c r="E287" s="26">
        <f t="shared" si="14"/>
        <v>1</v>
      </c>
      <c r="F287" s="26">
        <f t="shared" si="14"/>
        <v>2025</v>
      </c>
      <c r="G287" s="26">
        <f t="shared" si="14"/>
        <v>31</v>
      </c>
      <c r="H287" s="26">
        <f t="shared" si="14"/>
        <v>12</v>
      </c>
      <c r="I287" s="26">
        <f t="shared" si="14"/>
        <v>2025</v>
      </c>
      <c r="K287" s="497" t="s">
        <v>24</v>
      </c>
      <c r="L287" s="497"/>
      <c r="M287" s="497"/>
      <c r="N287" s="497"/>
    </row>
    <row r="288" spans="1:14" ht="6" customHeight="1" x14ac:dyDescent="0.25">
      <c r="A288" s="57"/>
      <c r="B288" s="57"/>
      <c r="E288" s="17"/>
      <c r="F288" s="17"/>
      <c r="G288" s="17"/>
      <c r="H288" s="17"/>
      <c r="I288" s="17"/>
      <c r="K288" s="57"/>
      <c r="L288" s="57"/>
      <c r="M288" s="57"/>
      <c r="N288" s="271"/>
    </row>
    <row r="289" spans="1:18" ht="13.5" customHeight="1" x14ac:dyDescent="0.25">
      <c r="N289" s="272" t="s">
        <v>397</v>
      </c>
    </row>
    <row r="290" spans="1:18" ht="6" customHeight="1" x14ac:dyDescent="0.25">
      <c r="N290" s="271"/>
    </row>
    <row r="291" spans="1:18" s="127" customFormat="1" ht="16.5" customHeight="1" x14ac:dyDescent="0.3">
      <c r="A291" s="498" t="s">
        <v>389</v>
      </c>
      <c r="B291" s="498"/>
      <c r="C291" s="498"/>
      <c r="D291" s="498"/>
      <c r="E291" s="498"/>
      <c r="F291" s="498"/>
      <c r="G291" s="498"/>
      <c r="H291" s="498"/>
      <c r="I291" s="498"/>
      <c r="J291" s="498"/>
      <c r="K291" s="498"/>
      <c r="L291" s="498"/>
      <c r="N291" s="276"/>
    </row>
    <row r="292" spans="1:18" ht="13.5" customHeight="1" x14ac:dyDescent="0.25">
      <c r="A292" s="499" t="s">
        <v>36</v>
      </c>
      <c r="B292" s="500" t="s">
        <v>96</v>
      </c>
      <c r="C292" s="500"/>
      <c r="D292" s="500"/>
      <c r="E292" s="501" t="str">
        <f>IF('Relatório PCP - Tabela 3'!O507=0,"",'Relatório PCP - Tabela 3'!A507&amp;" / "&amp;'Relatório PCP - Tabela 3'!O507)</f>
        <v/>
      </c>
      <c r="F292" s="501"/>
      <c r="G292" s="495" t="str">
        <f>IF('Relatório PCP - Tabela 3'!O509=0,"",'Relatório PCP - Tabela 3'!A509&amp;" / "&amp;'Relatório PCP - Tabela 3'!O509)</f>
        <v/>
      </c>
      <c r="H292" s="495"/>
      <c r="I292" s="503" t="str">
        <f>IF('Relatório PCP - Tabela 3'!O511=0,"",'Relatório PCP - Tabela 3'!A511&amp;" / "&amp;'Relatório PCP - Tabela 3'!O511)</f>
        <v/>
      </c>
      <c r="J292" s="503"/>
      <c r="K292" s="495" t="str">
        <f>IF('Relatório PCP - Tabela 3'!O513=0,"",'Relatório PCP - Tabela 3'!A513&amp;" / "&amp;'Relatório PCP - Tabela 3'!O513)</f>
        <v/>
      </c>
      <c r="L292" s="495"/>
      <c r="M292" s="24"/>
      <c r="N292" s="269"/>
    </row>
    <row r="293" spans="1:18" ht="12.6" customHeight="1" x14ac:dyDescent="0.3">
      <c r="A293" s="499"/>
      <c r="B293" s="500"/>
      <c r="C293" s="500"/>
      <c r="D293" s="500"/>
      <c r="E293" s="128" t="s">
        <v>358</v>
      </c>
      <c r="F293" s="112" t="s">
        <v>358</v>
      </c>
      <c r="G293" s="128" t="s">
        <v>358</v>
      </c>
      <c r="H293" s="129" t="s">
        <v>358</v>
      </c>
      <c r="I293" s="130" t="s">
        <v>358</v>
      </c>
      <c r="J293" s="112" t="s">
        <v>358</v>
      </c>
      <c r="K293" s="128" t="s">
        <v>358</v>
      </c>
      <c r="L293" s="129" t="s">
        <v>358</v>
      </c>
      <c r="M293" s="32"/>
      <c r="N293" s="274"/>
      <c r="O293" s="113"/>
      <c r="P293" s="113"/>
      <c r="Q293" s="113"/>
      <c r="R293" s="113"/>
    </row>
    <row r="294" spans="1:18" ht="12.6" customHeight="1" x14ac:dyDescent="0.3">
      <c r="A294" s="499"/>
      <c r="B294" s="500"/>
      <c r="C294" s="500"/>
      <c r="D294" s="500"/>
      <c r="E294" s="131" t="s">
        <v>390</v>
      </c>
      <c r="F294" s="114" t="s">
        <v>361</v>
      </c>
      <c r="G294" s="131" t="s">
        <v>390</v>
      </c>
      <c r="H294" s="132" t="s">
        <v>361</v>
      </c>
      <c r="I294" s="133" t="s">
        <v>390</v>
      </c>
      <c r="J294" s="114" t="s">
        <v>361</v>
      </c>
      <c r="K294" s="131" t="s">
        <v>390</v>
      </c>
      <c r="L294" s="132" t="s">
        <v>361</v>
      </c>
      <c r="N294" s="274"/>
      <c r="O294" s="113"/>
      <c r="P294" s="113"/>
      <c r="Q294" s="113"/>
      <c r="R294" s="113"/>
    </row>
    <row r="295" spans="1:18" ht="13.35" customHeight="1" x14ac:dyDescent="0.3">
      <c r="A295" s="499"/>
      <c r="B295" s="500"/>
      <c r="C295" s="500"/>
      <c r="D295" s="500"/>
      <c r="E295" s="134" t="s">
        <v>391</v>
      </c>
      <c r="F295" s="135" t="s">
        <v>366</v>
      </c>
      <c r="G295" s="134" t="s">
        <v>391</v>
      </c>
      <c r="H295" s="135" t="s">
        <v>366</v>
      </c>
      <c r="I295" s="136" t="s">
        <v>391</v>
      </c>
      <c r="J295" s="135" t="s">
        <v>366</v>
      </c>
      <c r="K295" s="134" t="s">
        <v>391</v>
      </c>
      <c r="L295" s="135" t="s">
        <v>366</v>
      </c>
      <c r="N295" s="274"/>
      <c r="O295" s="4"/>
      <c r="P295" s="4"/>
      <c r="Q295" s="4"/>
      <c r="R295" s="4"/>
    </row>
    <row r="296" spans="1:18" ht="13.05" customHeight="1" x14ac:dyDescent="0.25">
      <c r="A296" s="40">
        <v>1</v>
      </c>
      <c r="B296" s="453" t="s">
        <v>50</v>
      </c>
      <c r="C296" s="453"/>
      <c r="D296" s="453"/>
      <c r="E296" s="117"/>
      <c r="F296" s="118" t="str">
        <f>IF(E296=0,"",(E296/('Relatório PCP - Tabela 3'!P$507*'Relatório PCP - Tabela 3'!Q$507))*1000)</f>
        <v/>
      </c>
      <c r="G296" s="117"/>
      <c r="H296" s="119" t="str">
        <f>IF(G296=0,"",(G296/('Relatório PCP - Tabela 3'!P$509*'Relatório PCP - Tabela 3'!Q$509))*1000)</f>
        <v/>
      </c>
      <c r="I296" s="117"/>
      <c r="J296" s="118" t="str">
        <f>IF(I296=0,"",(I296/('Relatório PCP - Tabela 3'!P$511*'Relatório PCP - Tabela 3'!Q$511))*1000)</f>
        <v/>
      </c>
      <c r="K296" s="117"/>
      <c r="L296" s="119" t="str">
        <f>IF(K296=0,"",(K296/('Relatório PCP - Tabela 3'!P$513*'Relatório PCP - Tabela 3'!Q$513))*1000)</f>
        <v/>
      </c>
      <c r="M296" s="47"/>
      <c r="N296" s="275">
        <f t="shared" ref="N296:N314" si="15">E296+G296+I296+K296</f>
        <v>0</v>
      </c>
    </row>
    <row r="297" spans="1:18" ht="13.05" customHeight="1" x14ac:dyDescent="0.25">
      <c r="A297" s="40">
        <v>2</v>
      </c>
      <c r="B297" s="505" t="s">
        <v>57</v>
      </c>
      <c r="C297" s="505"/>
      <c r="D297" s="505"/>
      <c r="E297" s="117"/>
      <c r="F297" s="118" t="str">
        <f>IF(E297=0,"",(E297/('Relatório PCP - Tabela 3'!P$507*'Relatório PCP - Tabela 3'!Q$507))*1000)</f>
        <v/>
      </c>
      <c r="G297" s="117"/>
      <c r="H297" s="119" t="str">
        <f>IF(G297=0,"",(G297/('Relatório PCP - Tabela 3'!P$509*'Relatório PCP - Tabela 3'!Q$509))*1000)</f>
        <v/>
      </c>
      <c r="I297" s="117"/>
      <c r="J297" s="123" t="str">
        <f>IF(I297=0,"",(I297/('Relatório PCP - Tabela 3'!P$511*'Relatório PCP - Tabela 3'!Q$511))*1000)</f>
        <v/>
      </c>
      <c r="K297" s="138"/>
      <c r="L297" s="119" t="str">
        <f>IF(K297=0,"",(K297/('Relatório PCP - Tabela 3'!P$513*'Relatório PCP - Tabela 3'!Q$513))*1000)</f>
        <v/>
      </c>
      <c r="N297" s="275">
        <f t="shared" si="15"/>
        <v>0</v>
      </c>
    </row>
    <row r="298" spans="1:18" ht="13.05" customHeight="1" x14ac:dyDescent="0.25">
      <c r="A298" s="40">
        <v>3</v>
      </c>
      <c r="B298" s="493" t="s">
        <v>367</v>
      </c>
      <c r="C298" s="493"/>
      <c r="D298" s="493"/>
      <c r="E298" s="138"/>
      <c r="F298" s="123" t="str">
        <f>IF(E298=0,"",(E298/('Relatório PCP - Tabela 3'!P$507*'Relatório PCP - Tabela 3'!Q$507))*1000)</f>
        <v/>
      </c>
      <c r="G298" s="138"/>
      <c r="H298" s="119" t="str">
        <f>IF(G298=0,"",(G298/('Relatório PCP - Tabela 3'!P$509*'Relatório PCP - Tabela 3'!Q$509))*1000)</f>
        <v/>
      </c>
      <c r="I298" s="122"/>
      <c r="J298" s="123" t="str">
        <f>IF(I298=0,"",(I298/('Relatório PCP - Tabela 3'!P$511*'Relatório PCP - Tabela 3'!Q$511))*1000)</f>
        <v/>
      </c>
      <c r="K298" s="138"/>
      <c r="L298" s="119" t="str">
        <f>IF(K298=0,"",(K298/('Relatório PCP - Tabela 3'!P$513*'Relatório PCP - Tabela 3'!Q$513))*1000)</f>
        <v/>
      </c>
      <c r="N298" s="275">
        <f t="shared" si="15"/>
        <v>0</v>
      </c>
    </row>
    <row r="299" spans="1:18" ht="13.05" customHeight="1" x14ac:dyDescent="0.25">
      <c r="A299" s="40">
        <v>4</v>
      </c>
      <c r="B299" s="493" t="s">
        <v>78</v>
      </c>
      <c r="C299" s="493"/>
      <c r="D299" s="493"/>
      <c r="E299" s="138"/>
      <c r="F299" s="123" t="str">
        <f>IF(E299=0,"",(E299/('Relatório PCP - Tabela 3'!P$507*'Relatório PCP - Tabela 3'!Q$507))*1000)</f>
        <v/>
      </c>
      <c r="G299" s="138"/>
      <c r="H299" s="119" t="str">
        <f>IF(G299=0,"",(G299/('Relatório PCP - Tabela 3'!P$509*'Relatório PCP - Tabela 3'!Q$509))*1000)</f>
        <v/>
      </c>
      <c r="I299" s="122"/>
      <c r="J299" s="123" t="str">
        <f>IF(I299=0,"",(I299/('Relatório PCP - Tabela 3'!P$511*'Relatório PCP - Tabela 3'!Q$511))*1000)</f>
        <v/>
      </c>
      <c r="K299" s="138"/>
      <c r="L299" s="119" t="str">
        <f>IF(K299=0,"",(K299/('Relatório PCP - Tabela 3'!P$513*'Relatório PCP - Tabela 3'!Q$513))*1000)</f>
        <v/>
      </c>
      <c r="N299" s="275">
        <f t="shared" si="15"/>
        <v>0</v>
      </c>
    </row>
    <row r="300" spans="1:18" ht="13.05" customHeight="1" x14ac:dyDescent="0.25">
      <c r="A300" s="40">
        <v>5</v>
      </c>
      <c r="B300" s="493" t="s">
        <v>99</v>
      </c>
      <c r="C300" s="493"/>
      <c r="D300" s="493"/>
      <c r="E300" s="138"/>
      <c r="F300" s="123" t="str">
        <f>IF(E300=0,"",(E300/('Relatório PCP - Tabela 3'!P$507*'Relatório PCP - Tabela 3'!Q$507))*1000)</f>
        <v/>
      </c>
      <c r="G300" s="138"/>
      <c r="H300" s="119" t="str">
        <f>IF(G300=0,"",(G300/('Relatório PCP - Tabela 3'!P$509*'Relatório PCP - Tabela 3'!Q$509))*1000)</f>
        <v/>
      </c>
      <c r="I300" s="122"/>
      <c r="J300" s="123" t="str">
        <f>IF(I300=0,"",(I300/('Relatório PCP - Tabela 3'!P$511*'Relatório PCP - Tabela 3'!Q$511))*1000)</f>
        <v/>
      </c>
      <c r="K300" s="138"/>
      <c r="L300" s="119" t="str">
        <f>IF(K300=0,"",(K300/('Relatório PCP - Tabela 3'!P$513*'Relatório PCP - Tabela 3'!Q$513))*1000)</f>
        <v/>
      </c>
      <c r="N300" s="275">
        <f t="shared" si="15"/>
        <v>0</v>
      </c>
    </row>
    <row r="301" spans="1:18" ht="13.05" customHeight="1" x14ac:dyDescent="0.25">
      <c r="A301" s="40">
        <v>6</v>
      </c>
      <c r="B301" s="493" t="s">
        <v>100</v>
      </c>
      <c r="C301" s="493"/>
      <c r="D301" s="493"/>
      <c r="E301" s="138"/>
      <c r="F301" s="123" t="str">
        <f>IF(E301=0,"",(E301/('Relatório PCP - Tabela 3'!P$507*'Relatório PCP - Tabela 3'!Q$507))*1000)</f>
        <v/>
      </c>
      <c r="G301" s="138"/>
      <c r="H301" s="119" t="str">
        <f>IF(G301=0,"",(G301/('Relatório PCP - Tabela 3'!P$509*'Relatório PCP - Tabela 3'!Q$509))*1000)</f>
        <v/>
      </c>
      <c r="I301" s="122"/>
      <c r="J301" s="123" t="str">
        <f>IF(I301=0,"",(I301/('Relatório PCP - Tabela 3'!P$511*'Relatório PCP - Tabela 3'!Q$511))*1000)</f>
        <v/>
      </c>
      <c r="K301" s="138"/>
      <c r="L301" s="119" t="str">
        <f>IF(K301=0,"",(K301/('Relatório PCP - Tabela 3'!P$513*'Relatório PCP - Tabela 3'!Q$513))*1000)</f>
        <v/>
      </c>
      <c r="N301" s="275">
        <f t="shared" si="15"/>
        <v>0</v>
      </c>
    </row>
    <row r="302" spans="1:18" ht="13.05" customHeight="1" x14ac:dyDescent="0.25">
      <c r="A302" s="40">
        <v>7</v>
      </c>
      <c r="B302" s="493" t="s">
        <v>101</v>
      </c>
      <c r="C302" s="493"/>
      <c r="D302" s="493"/>
      <c r="E302" s="138"/>
      <c r="F302" s="123" t="str">
        <f>IF(E302=0,"",(E302/('Relatório PCP - Tabela 3'!P$507*'Relatório PCP - Tabela 3'!Q$507))*1000)</f>
        <v/>
      </c>
      <c r="G302" s="138"/>
      <c r="H302" s="119" t="str">
        <f>IF(G302=0,"",(G302/('Relatório PCP - Tabela 3'!P$509*'Relatório PCP - Tabela 3'!Q$509))*1000)</f>
        <v/>
      </c>
      <c r="I302" s="122"/>
      <c r="J302" s="123" t="str">
        <f>IF(I302=0,"",(I302/('Relatório PCP - Tabela 3'!P$511*'Relatório PCP - Tabela 3'!Q$511))*1000)</f>
        <v/>
      </c>
      <c r="K302" s="138"/>
      <c r="L302" s="119" t="str">
        <f>IF(K302=0,"",(K302/('Relatório PCP - Tabela 3'!P$513*'Relatório PCP - Tabela 3'!Q$513))*1000)</f>
        <v/>
      </c>
      <c r="N302" s="275">
        <f t="shared" si="15"/>
        <v>0</v>
      </c>
    </row>
    <row r="303" spans="1:18" ht="13.05" customHeight="1" x14ac:dyDescent="0.25">
      <c r="A303" s="40">
        <v>8</v>
      </c>
      <c r="B303" s="493" t="s">
        <v>307</v>
      </c>
      <c r="C303" s="493"/>
      <c r="D303" s="493"/>
      <c r="E303" s="138"/>
      <c r="F303" s="123" t="str">
        <f>IF(E303=0,"",(E303/('Relatório PCP - Tabela 3'!P$507*'Relatório PCP - Tabela 3'!Q$507))*1000)</f>
        <v/>
      </c>
      <c r="G303" s="138"/>
      <c r="H303" s="119" t="str">
        <f>IF(G303=0,"",(G303/('Relatório PCP - Tabela 3'!P$509*'Relatório PCP - Tabela 3'!Q$509))*1000)</f>
        <v/>
      </c>
      <c r="I303" s="122"/>
      <c r="J303" s="123" t="str">
        <f>IF(I303=0,"",(I303/('Relatório PCP - Tabela 3'!P$511*'Relatório PCP - Tabela 3'!Q$511))*1000)</f>
        <v/>
      </c>
      <c r="K303" s="138"/>
      <c r="L303" s="119" t="str">
        <f>IF(K303=0,"",(K303/('Relatório PCP - Tabela 3'!P$513*'Relatório PCP - Tabela 3'!Q$513))*1000)</f>
        <v/>
      </c>
      <c r="N303" s="275">
        <f t="shared" si="15"/>
        <v>0</v>
      </c>
    </row>
    <row r="304" spans="1:18" ht="13.05" customHeight="1" x14ac:dyDescent="0.3">
      <c r="A304" s="40">
        <v>9</v>
      </c>
      <c r="B304" s="493" t="s">
        <v>103</v>
      </c>
      <c r="C304" s="493"/>
      <c r="D304" s="493"/>
      <c r="E304" s="138"/>
      <c r="F304" s="123" t="str">
        <f>IF(E304=0,"",(E304/('Relatório PCP - Tabela 3'!P$507*'Relatório PCP - Tabela 3'!Q$507))*1000)</f>
        <v/>
      </c>
      <c r="G304" s="138"/>
      <c r="H304" s="119" t="str">
        <f>IF(G304=0,"",(G304/('Relatório PCP - Tabela 3'!P$509*'Relatório PCP - Tabela 3'!Q$509))*1000)</f>
        <v/>
      </c>
      <c r="I304" s="122"/>
      <c r="J304" s="123" t="str">
        <f>IF(I304=0,"",(I304/('Relatório PCP - Tabela 3'!P$511*'Relatório PCP - Tabela 3'!Q$511))*1000)</f>
        <v/>
      </c>
      <c r="K304" s="138"/>
      <c r="L304" s="119" t="str">
        <f>IF(K304=0,"",(K304/('Relatório PCP - Tabela 3'!P$513*'Relatório PCP - Tabela 3'!Q$513))*1000)</f>
        <v/>
      </c>
      <c r="M304" s="113"/>
      <c r="N304" s="275">
        <f t="shared" si="15"/>
        <v>0</v>
      </c>
    </row>
    <row r="305" spans="1:14" ht="13.05" customHeight="1" x14ac:dyDescent="0.3">
      <c r="A305" s="40">
        <v>10</v>
      </c>
      <c r="B305" s="493" t="s">
        <v>372</v>
      </c>
      <c r="C305" s="493"/>
      <c r="D305" s="493"/>
      <c r="E305" s="138"/>
      <c r="F305" s="123" t="str">
        <f>IF(E305=0,"",(E305/('Relatório PCP - Tabela 3'!P$507*'Relatório PCP - Tabela 3'!Q$507))*1000)</f>
        <v/>
      </c>
      <c r="G305" s="138"/>
      <c r="H305" s="119" t="str">
        <f>IF(G305=0,"",(G305/('Relatório PCP - Tabela 3'!P$509*'Relatório PCP - Tabela 3'!Q$509))*1000)</f>
        <v/>
      </c>
      <c r="I305" s="122"/>
      <c r="J305" s="123" t="str">
        <f>IF(I305=0,"",(I305/('Relatório PCP - Tabela 3'!P$511*'Relatório PCP - Tabela 3'!Q$511))*1000)</f>
        <v/>
      </c>
      <c r="K305" s="138"/>
      <c r="L305" s="119" t="str">
        <f>IF(K305=0,"",(K305/('Relatório PCP - Tabela 3'!P$513*'Relatório PCP - Tabela 3'!Q$513))*1000)</f>
        <v/>
      </c>
      <c r="M305" s="113"/>
      <c r="N305" s="275">
        <f t="shared" si="15"/>
        <v>0</v>
      </c>
    </row>
    <row r="306" spans="1:14" ht="13.05" customHeight="1" x14ac:dyDescent="0.3">
      <c r="A306" s="40">
        <v>11</v>
      </c>
      <c r="B306" s="493" t="s">
        <v>374</v>
      </c>
      <c r="C306" s="493"/>
      <c r="D306" s="493"/>
      <c r="E306" s="138"/>
      <c r="F306" s="123" t="str">
        <f>IF(E306=0,"",(E306/('Relatório PCP - Tabela 3'!P$507*'Relatório PCP - Tabela 3'!Q$507))*1000)</f>
        <v/>
      </c>
      <c r="G306" s="138"/>
      <c r="H306" s="119" t="str">
        <f>IF(G306=0,"",(G306/('Relatório PCP - Tabela 3'!P$509*'Relatório PCP - Tabela 3'!Q$509))*1000)</f>
        <v/>
      </c>
      <c r="I306" s="122"/>
      <c r="J306" s="123" t="str">
        <f>IF(I306=0,"",(I306/('Relatório PCP - Tabela 3'!P$511*'Relatório PCP - Tabela 3'!Q$511))*1000)</f>
        <v/>
      </c>
      <c r="K306" s="138"/>
      <c r="L306" s="119" t="str">
        <f>IF(K306=0,"",(K306/('Relatório PCP - Tabela 3'!P$513*'Relatório PCP - Tabela 3'!Q$513))*1000)</f>
        <v/>
      </c>
      <c r="M306" s="113"/>
      <c r="N306" s="275">
        <f t="shared" si="15"/>
        <v>0</v>
      </c>
    </row>
    <row r="307" spans="1:14" ht="13.05" customHeight="1" x14ac:dyDescent="0.3">
      <c r="A307" s="40">
        <v>12</v>
      </c>
      <c r="B307" s="493" t="s">
        <v>376</v>
      </c>
      <c r="C307" s="493"/>
      <c r="D307" s="493"/>
      <c r="E307" s="138"/>
      <c r="F307" s="123" t="str">
        <f>IF(E307=0,"",(E307/('Relatório PCP - Tabela 3'!P$507*'Relatório PCP - Tabela 3'!Q$507))*1000)</f>
        <v/>
      </c>
      <c r="G307" s="138"/>
      <c r="H307" s="119" t="str">
        <f>IF(G307=0,"",(G307/('Relatório PCP - Tabela 3'!P$509*'Relatório PCP - Tabela 3'!Q$509))*1000)</f>
        <v/>
      </c>
      <c r="I307" s="122"/>
      <c r="J307" s="123" t="str">
        <f>IF(I307=0,"",(I307/('Relatório PCP - Tabela 3'!P$511*'Relatório PCP - Tabela 3'!Q$511))*1000)</f>
        <v/>
      </c>
      <c r="K307" s="138"/>
      <c r="L307" s="119" t="str">
        <f>IF(K307=0,"",(K307/('Relatório PCP - Tabela 3'!P$513*'Relatório PCP - Tabela 3'!Q$513))*1000)</f>
        <v/>
      </c>
      <c r="M307" s="113"/>
      <c r="N307" s="275">
        <f t="shared" si="15"/>
        <v>0</v>
      </c>
    </row>
    <row r="308" spans="1:14" ht="13.05" customHeight="1" x14ac:dyDescent="0.3">
      <c r="A308" s="40">
        <v>13</v>
      </c>
      <c r="B308" s="493" t="s">
        <v>378</v>
      </c>
      <c r="C308" s="493"/>
      <c r="D308" s="493"/>
      <c r="E308" s="138"/>
      <c r="F308" s="123" t="str">
        <f>IF(E308=0,"",(E308/('Relatório PCP - Tabela 3'!P$507*'Relatório PCP - Tabela 3'!Q$507))*1000)</f>
        <v/>
      </c>
      <c r="G308" s="138"/>
      <c r="H308" s="119" t="str">
        <f>IF(G308=0,"",(G308/('Relatório PCP - Tabela 3'!P$509*'Relatório PCP - Tabela 3'!Q$509))*1000)</f>
        <v/>
      </c>
      <c r="I308" s="122"/>
      <c r="J308" s="123" t="str">
        <f>IF(I308=0,"",(I308/('Relatório PCP - Tabela 3'!P$511*'Relatório PCP - Tabela 3'!Q$511))*1000)</f>
        <v/>
      </c>
      <c r="K308" s="138"/>
      <c r="L308" s="119" t="str">
        <f>IF(K308=0,"",(K308/('Relatório PCP - Tabela 3'!P$513*'Relatório PCP - Tabela 3'!Q$513))*1000)</f>
        <v/>
      </c>
      <c r="M308" s="113"/>
      <c r="N308" s="275">
        <f t="shared" si="15"/>
        <v>0</v>
      </c>
    </row>
    <row r="309" spans="1:14" ht="13.05" customHeight="1" x14ac:dyDescent="0.3">
      <c r="A309" s="40">
        <v>14</v>
      </c>
      <c r="B309" s="493" t="s">
        <v>379</v>
      </c>
      <c r="C309" s="493"/>
      <c r="D309" s="493"/>
      <c r="E309" s="138"/>
      <c r="F309" s="123" t="str">
        <f>IF(E309=0,"",(E309/('Relatório PCP - Tabela 3'!P$507*'Relatório PCP - Tabela 3'!Q$507))*1000)</f>
        <v/>
      </c>
      <c r="G309" s="138"/>
      <c r="H309" s="119" t="str">
        <f>IF(G309=0,"",(G309/('Relatório PCP - Tabela 3'!P$509*'Relatório PCP - Tabela 3'!Q$509))*1000)</f>
        <v/>
      </c>
      <c r="I309" s="122"/>
      <c r="J309" s="123" t="str">
        <f>IF(I309=0,"",(I309/('Relatório PCP - Tabela 3'!P$511*'Relatório PCP - Tabela 3'!Q$511))*1000)</f>
        <v/>
      </c>
      <c r="K309" s="138"/>
      <c r="L309" s="119" t="str">
        <f>IF(K309=0,"",(K309/('Relatório PCP - Tabela 3'!P$513*'Relatório PCP - Tabela 3'!Q$513))*1000)</f>
        <v/>
      </c>
      <c r="M309" s="113"/>
      <c r="N309" s="275">
        <f t="shared" si="15"/>
        <v>0</v>
      </c>
    </row>
    <row r="310" spans="1:14" ht="13.05" customHeight="1" x14ac:dyDescent="0.25">
      <c r="A310" s="40">
        <v>15</v>
      </c>
      <c r="B310" s="493" t="s">
        <v>381</v>
      </c>
      <c r="C310" s="493"/>
      <c r="D310" s="493"/>
      <c r="E310" s="138"/>
      <c r="F310" s="123" t="str">
        <f>IF(E310=0,"",(E310/('Relatório PCP - Tabela 3'!P$507*'Relatório PCP - Tabela 3'!Q$507))*1000)</f>
        <v/>
      </c>
      <c r="G310" s="138"/>
      <c r="H310" s="119" t="str">
        <f>IF(G310=0,"",(G310/('Relatório PCP - Tabela 3'!P$509*'Relatório PCP - Tabela 3'!Q$509))*1000)</f>
        <v/>
      </c>
      <c r="I310" s="122"/>
      <c r="J310" s="123" t="str">
        <f>IF(I310=0,"",(I310/('Relatório PCP - Tabela 3'!P$511*'Relatório PCP - Tabela 3'!Q$511))*1000)</f>
        <v/>
      </c>
      <c r="K310" s="138"/>
      <c r="L310" s="119" t="str">
        <f>IF(K310=0,"",(K310/('Relatório PCP - Tabela 3'!P$513*'Relatório PCP - Tabela 3'!Q$513))*1000)</f>
        <v/>
      </c>
      <c r="N310" s="275">
        <f t="shared" si="15"/>
        <v>0</v>
      </c>
    </row>
    <row r="311" spans="1:14" ht="13.05" customHeight="1" x14ac:dyDescent="0.25">
      <c r="A311" s="40">
        <v>16</v>
      </c>
      <c r="B311" s="493" t="s">
        <v>112</v>
      </c>
      <c r="C311" s="493"/>
      <c r="D311" s="493"/>
      <c r="E311" s="138"/>
      <c r="F311" s="123" t="str">
        <f>IF(E311=0,"",(E311/('Relatório PCP - Tabela 3'!P$507*'Relatório PCP - Tabela 3'!Q$507))*1000)</f>
        <v/>
      </c>
      <c r="G311" s="138"/>
      <c r="H311" s="119" t="str">
        <f>IF(G311=0,"",(G311/('Relatório PCP - Tabela 3'!P$509*'Relatório PCP - Tabela 3'!Q$509))*1000)</f>
        <v/>
      </c>
      <c r="I311" s="122"/>
      <c r="J311" s="123" t="str">
        <f>IF(I311=0,"",(I311/('Relatório PCP - Tabela 3'!P$511*'Relatório PCP - Tabela 3'!Q$511))*1000)</f>
        <v/>
      </c>
      <c r="K311" s="138"/>
      <c r="L311" s="119" t="str">
        <f>IF(K311=0,"",(K311/('Relatório PCP - Tabela 3'!P$513*'Relatório PCP - Tabela 3'!Q$513))*1000)</f>
        <v/>
      </c>
      <c r="N311" s="275">
        <f t="shared" si="15"/>
        <v>0</v>
      </c>
    </row>
    <row r="312" spans="1:14" ht="13.05" customHeight="1" x14ac:dyDescent="0.25">
      <c r="A312" s="40">
        <v>17</v>
      </c>
      <c r="B312" s="493" t="s">
        <v>113</v>
      </c>
      <c r="C312" s="493"/>
      <c r="D312" s="493"/>
      <c r="E312" s="138"/>
      <c r="F312" s="123" t="str">
        <f>IF(E312=0,"",(E312/('Relatório PCP - Tabela 3'!P$507*'Relatório PCP - Tabela 3'!Q$507))*1000)</f>
        <v/>
      </c>
      <c r="G312" s="138"/>
      <c r="H312" s="119" t="str">
        <f>IF(G312=0,"",(G312/('Relatório PCP - Tabela 3'!P$509*'Relatório PCP - Tabela 3'!Q$509))*1000)</f>
        <v/>
      </c>
      <c r="I312" s="122"/>
      <c r="J312" s="123" t="str">
        <f>IF(I312=0,"",(I312/('Relatório PCP - Tabela 3'!P$511*'Relatório PCP - Tabela 3'!Q$511))*1000)</f>
        <v/>
      </c>
      <c r="K312" s="138"/>
      <c r="L312" s="119" t="str">
        <f>IF(K312=0,"",(K312/('Relatório PCP - Tabela 3'!P$513*'Relatório PCP - Tabela 3'!Q$513))*1000)</f>
        <v/>
      </c>
      <c r="N312" s="275">
        <f t="shared" si="15"/>
        <v>0</v>
      </c>
    </row>
    <row r="313" spans="1:14" ht="13.05" customHeight="1" x14ac:dyDescent="0.25">
      <c r="A313" s="40">
        <v>18</v>
      </c>
      <c r="B313" s="493" t="s">
        <v>114</v>
      </c>
      <c r="C313" s="493"/>
      <c r="D313" s="493"/>
      <c r="E313" s="138"/>
      <c r="F313" s="123" t="str">
        <f>IF(E313=0,"",(E313/('Relatório PCP - Tabela 3'!P$507*'Relatório PCP - Tabela 3'!Q$507))*1000)</f>
        <v/>
      </c>
      <c r="G313" s="138"/>
      <c r="H313" s="119" t="str">
        <f>IF(G313=0,"",(G313/('Relatório PCP - Tabela 3'!P$509*'Relatório PCP - Tabela 3'!Q$509))*1000)</f>
        <v/>
      </c>
      <c r="I313" s="122"/>
      <c r="J313" s="123" t="str">
        <f>IF(I313=0,"",(I313/('Relatório PCP - Tabela 3'!P$511*'Relatório PCP - Tabela 3'!Q$511))*1000)</f>
        <v/>
      </c>
      <c r="K313" s="138"/>
      <c r="L313" s="119" t="str">
        <f>IF(K313=0,"",(K313/('Relatório PCP - Tabela 3'!P$513*'Relatório PCP - Tabela 3'!Q$513))*1000)</f>
        <v/>
      </c>
      <c r="N313" s="275">
        <f t="shared" si="15"/>
        <v>0</v>
      </c>
    </row>
    <row r="314" spans="1:14" ht="13.05" customHeight="1" x14ac:dyDescent="0.25">
      <c r="A314" s="40">
        <v>19</v>
      </c>
      <c r="B314" s="493" t="s">
        <v>115</v>
      </c>
      <c r="C314" s="493"/>
      <c r="D314" s="493"/>
      <c r="E314" s="138"/>
      <c r="F314" s="123" t="str">
        <f>IF(E314=0,"",(E314/('Relatório PCP - Tabela 3'!P$507*'Relatório PCP - Tabela 3'!Q$507))*1000)</f>
        <v/>
      </c>
      <c r="G314" s="138"/>
      <c r="H314" s="119" t="str">
        <f>IF(G314=0,"",(G314/('Relatório PCP - Tabela 3'!P$509*'Relatório PCP - Tabela 3'!Q$509))*1000)</f>
        <v/>
      </c>
      <c r="I314" s="122"/>
      <c r="J314" s="123" t="str">
        <f>IF(I314=0,"",(I314/('Relatório PCP - Tabela 3'!P$511*'Relatório PCP - Tabela 3'!Q$511))*1000)</f>
        <v/>
      </c>
      <c r="K314" s="138"/>
      <c r="L314" s="119" t="str">
        <f>IF(K314=0,"",(K314/('Relatório PCP - Tabela 3'!P$513*'Relatório PCP - Tabela 3'!Q$513))*1000)</f>
        <v/>
      </c>
      <c r="N314" s="275">
        <f t="shared" si="15"/>
        <v>0</v>
      </c>
    </row>
    <row r="315" spans="1:14" ht="13.05" customHeight="1" x14ac:dyDescent="0.25">
      <c r="A315" s="62"/>
      <c r="B315" s="505" t="s">
        <v>321</v>
      </c>
      <c r="C315" s="505"/>
      <c r="D315" s="505"/>
      <c r="E315" s="506"/>
      <c r="F315" s="506"/>
      <c r="G315" s="506"/>
      <c r="H315" s="506"/>
      <c r="I315" s="506"/>
      <c r="J315" s="506"/>
      <c r="K315" s="506"/>
      <c r="L315" s="506"/>
      <c r="N315" s="275"/>
    </row>
    <row r="316" spans="1:14" ht="13.05" customHeight="1" x14ac:dyDescent="0.25">
      <c r="A316" s="40">
        <v>20</v>
      </c>
      <c r="B316" s="492" t="str">
        <f>B276</f>
        <v>Entulho de Obra</v>
      </c>
      <c r="C316" s="492"/>
      <c r="D316" s="492"/>
      <c r="E316" s="138"/>
      <c r="F316" s="123" t="str">
        <f>IF(E316=0,"",(E316/('Relatório PCP - Tabela 3'!P$507*'Relatório PCP - Tabela 3'!Q$507))*1000)</f>
        <v/>
      </c>
      <c r="G316" s="138"/>
      <c r="H316" s="123" t="str">
        <f>IF(G316=0,"",(G316/('Relatório PCP - Tabela 3'!P$509*'Relatório PCP - Tabela 3'!Q$509))*1000)</f>
        <v/>
      </c>
      <c r="I316" s="138"/>
      <c r="J316" s="123" t="str">
        <f>IF(I316=0,"",(I316/('Relatório PCP - Tabela 3'!P$511*'Relatório PCP - Tabela 3'!Q$511))*1000)</f>
        <v/>
      </c>
      <c r="K316" s="138"/>
      <c r="L316" s="119" t="str">
        <f>IF(K316=0,"",(K316/('Relatório PCP - Tabela 3'!P$513*'Relatório PCP - Tabela 3'!Q$513))*1000)</f>
        <v/>
      </c>
      <c r="N316" s="275">
        <f>E316+G316+I316+K316</f>
        <v>0</v>
      </c>
    </row>
    <row r="317" spans="1:14" ht="13.05" customHeight="1" x14ac:dyDescent="0.25">
      <c r="A317" s="40">
        <v>21</v>
      </c>
      <c r="B317" s="492" t="str">
        <f>B277</f>
        <v>RSS (Farmacêutico)</v>
      </c>
      <c r="C317" s="492"/>
      <c r="D317" s="492"/>
      <c r="E317" s="138"/>
      <c r="F317" s="123" t="str">
        <f>IF(E317=0,"",(E317/('Relatório PCP - Tabela 3'!P$507*'Relatório PCP - Tabela 3'!Q$507))*1000)</f>
        <v/>
      </c>
      <c r="G317" s="138"/>
      <c r="H317" s="123" t="str">
        <f>IF(G317=0,"",(G317/('Relatório PCP - Tabela 3'!P$509*'Relatório PCP - Tabela 3'!Q$509))*1000)</f>
        <v/>
      </c>
      <c r="I317" s="138"/>
      <c r="J317" s="123" t="str">
        <f>IF(I317=0,"",(I317/('Relatório PCP - Tabela 3'!P$511*'Relatório PCP - Tabela 3'!Q$511))*1000)</f>
        <v/>
      </c>
      <c r="K317" s="138"/>
      <c r="L317" s="119" t="str">
        <f>IF(K317=0,"",(K317/('Relatório PCP - Tabela 3'!P$513*'Relatório PCP - Tabela 3'!Q$513))*1000)</f>
        <v/>
      </c>
      <c r="N317" s="275">
        <f>E317+G317+I317+K317</f>
        <v>0</v>
      </c>
    </row>
    <row r="318" spans="1:14" ht="13.05" customHeight="1" x14ac:dyDescent="0.25">
      <c r="A318" s="40">
        <v>22</v>
      </c>
      <c r="B318" s="492" t="str">
        <f>B278</f>
        <v>Sucata Eletro/eletrônico</v>
      </c>
      <c r="C318" s="492"/>
      <c r="D318" s="492"/>
      <c r="E318" s="138"/>
      <c r="F318" s="123" t="str">
        <f>IF(E318=0,"",(E318/('Relatório PCP - Tabela 3'!P$507*'Relatório PCP - Tabela 3'!Q$507))*1000)</f>
        <v/>
      </c>
      <c r="G318" s="138"/>
      <c r="H318" s="123" t="str">
        <f>IF(G318=0,"",(G318/('Relatório PCP - Tabela 3'!P$509*'Relatório PCP - Tabela 3'!Q$509))*1000)</f>
        <v/>
      </c>
      <c r="I318" s="138"/>
      <c r="J318" s="123" t="str">
        <f>IF(I318=0,"",(I318/('Relatório PCP - Tabela 3'!P$511*'Relatório PCP - Tabela 3'!Q$511))*1000)</f>
        <v/>
      </c>
      <c r="K318" s="138"/>
      <c r="L318" s="119" t="str">
        <f>IF(K318=0,"",(K318/('Relatório PCP - Tabela 3'!P$513*'Relatório PCP - Tabela 3'!Q$513))*1000)</f>
        <v/>
      </c>
      <c r="N318" s="275">
        <f>E318+G318+I318+K318</f>
        <v>0</v>
      </c>
    </row>
    <row r="319" spans="1:14" ht="13.05" customHeight="1" x14ac:dyDescent="0.25">
      <c r="A319" s="40">
        <v>23</v>
      </c>
      <c r="B319" s="492" t="str">
        <f>B279</f>
        <v>Resíduos de plástico e borracha</v>
      </c>
      <c r="C319" s="492"/>
      <c r="D319" s="492"/>
      <c r="E319" s="138"/>
      <c r="F319" s="123" t="str">
        <f>IF(E319=0,"",(E319/('Relatório PCP - Tabela 3'!P$507*'Relatório PCP - Tabela 3'!Q$507))*1000)</f>
        <v/>
      </c>
      <c r="G319" s="138"/>
      <c r="H319" s="123" t="str">
        <f>IF(G319=0,"",(G319/('Relatório PCP - Tabela 3'!P$509*'Relatório PCP - Tabela 3'!Q$509))*1000)</f>
        <v/>
      </c>
      <c r="I319" s="138"/>
      <c r="J319" s="123" t="str">
        <f>IF(I319=0,"",(I319/('Relatório PCP - Tabela 3'!P$511*'Relatório PCP - Tabela 3'!Q$511))*1000)</f>
        <v/>
      </c>
      <c r="K319" s="138"/>
      <c r="L319" s="119" t="str">
        <f>IF(K319=0,"",(K319/('Relatório PCP - Tabela 3'!P$513*'Relatório PCP - Tabela 3'!Q$513))*1000)</f>
        <v/>
      </c>
      <c r="N319" s="275">
        <f>E319+G319+I319+K319</f>
        <v>0</v>
      </c>
    </row>
    <row r="320" spans="1:14" ht="13.05" customHeight="1" x14ac:dyDescent="0.25">
      <c r="A320" s="40">
        <v>24</v>
      </c>
      <c r="B320" s="492" t="str">
        <f>B280</f>
        <v/>
      </c>
      <c r="C320" s="492"/>
      <c r="D320" s="492"/>
      <c r="E320" s="138"/>
      <c r="F320" s="123" t="str">
        <f>IF(E320=0,"",(E320/('Relatório PCP - Tabela 3'!P$507*'Relatório PCP - Tabela 3'!Q$507))*1000)</f>
        <v/>
      </c>
      <c r="G320" s="138"/>
      <c r="H320" s="123" t="str">
        <f>IF(G320=0,"",(G320/('Relatório PCP - Tabela 3'!P$509*'Relatório PCP - Tabela 3'!Q$509))*1000)</f>
        <v/>
      </c>
      <c r="I320" s="138"/>
      <c r="J320" s="123" t="str">
        <f>IF(I320=0,"",(I320/('Relatório PCP - Tabela 3'!P$511*'Relatório PCP - Tabela 3'!Q$511))*1000)</f>
        <v/>
      </c>
      <c r="K320" s="138"/>
      <c r="L320" s="119" t="str">
        <f>IF(K320=0,"",(K320/('Relatório PCP - Tabela 3'!P$513*'Relatório PCP - Tabela 3'!Q$513))*1000)</f>
        <v/>
      </c>
      <c r="N320" s="275">
        <f>E320+G320+I320+K320</f>
        <v>0</v>
      </c>
    </row>
    <row r="321" spans="1:18" ht="6" customHeight="1" x14ac:dyDescent="0.25">
      <c r="A321" s="32"/>
      <c r="B321" s="41"/>
      <c r="C321" s="41"/>
      <c r="D321" s="157"/>
      <c r="E321" s="137"/>
      <c r="F321" s="137"/>
      <c r="G321" s="137"/>
      <c r="H321" s="137"/>
      <c r="I321" s="137"/>
      <c r="J321" s="137"/>
      <c r="K321" s="137"/>
      <c r="L321" s="137"/>
    </row>
    <row r="322" spans="1:18" ht="21" customHeight="1" x14ac:dyDescent="0.3">
      <c r="A322" s="387" t="s">
        <v>19</v>
      </c>
      <c r="B322" s="387"/>
      <c r="C322" s="387"/>
      <c r="D322" s="387"/>
      <c r="E322" s="388" t="str">
        <f>E282</f>
        <v>PETROBRAS/UNIDADE DE OPERAÇÕES DE EXPLORAÇÃO E PRODUÇÃO DECAMPOS</v>
      </c>
      <c r="F322" s="388"/>
      <c r="G322" s="388"/>
      <c r="H322" s="388"/>
      <c r="I322" s="388"/>
      <c r="K322" s="502" t="s">
        <v>21</v>
      </c>
      <c r="L322" s="502"/>
      <c r="M322" s="502"/>
      <c r="N322" s="502"/>
    </row>
    <row r="323" spans="1:18" ht="6" customHeight="1" x14ac:dyDescent="0.25">
      <c r="H323" s="24"/>
      <c r="I323" s="24"/>
      <c r="J323" s="24"/>
      <c r="K323" s="24"/>
      <c r="L323" s="24"/>
      <c r="M323" s="24"/>
      <c r="N323" s="269"/>
    </row>
    <row r="324" spans="1:18" ht="16.5" customHeight="1" x14ac:dyDescent="0.3">
      <c r="A324" s="390" t="s">
        <v>91</v>
      </c>
      <c r="B324" s="418" t="str">
        <f>B284</f>
        <v>10</v>
      </c>
      <c r="D324" s="364" t="s">
        <v>164</v>
      </c>
      <c r="E324" s="364"/>
      <c r="F324" s="364"/>
      <c r="G324" s="364"/>
      <c r="H324" s="364"/>
      <c r="I324" s="364"/>
      <c r="K324" s="498" t="s">
        <v>122</v>
      </c>
      <c r="L324" s="498"/>
      <c r="M324" s="498"/>
      <c r="N324" s="498"/>
    </row>
    <row r="325" spans="1:18" ht="14.25" customHeight="1" x14ac:dyDescent="0.25">
      <c r="A325" s="390"/>
      <c r="B325" s="418"/>
      <c r="D325" s="364" t="s">
        <v>7</v>
      </c>
      <c r="E325" s="364"/>
      <c r="F325" s="364"/>
      <c r="G325" s="364" t="s">
        <v>8</v>
      </c>
      <c r="H325" s="364"/>
      <c r="I325" s="364"/>
    </row>
    <row r="326" spans="1:18" ht="14.25" customHeight="1" x14ac:dyDescent="0.3">
      <c r="A326" s="371" t="s">
        <v>4</v>
      </c>
      <c r="B326" s="371"/>
      <c r="D326" s="266" t="s">
        <v>9</v>
      </c>
      <c r="E326" s="11" t="s">
        <v>10</v>
      </c>
      <c r="F326" s="11" t="s">
        <v>11</v>
      </c>
      <c r="G326" s="11" t="s">
        <v>9</v>
      </c>
      <c r="H326" s="11" t="s">
        <v>10</v>
      </c>
      <c r="I326" s="11" t="s">
        <v>11</v>
      </c>
      <c r="K326" s="496" t="s">
        <v>124</v>
      </c>
      <c r="L326" s="496"/>
      <c r="M326" s="496"/>
      <c r="N326" s="496"/>
    </row>
    <row r="327" spans="1:18" ht="13.5" customHeight="1" x14ac:dyDescent="0.25">
      <c r="A327" s="414">
        <f>A287</f>
        <v>46112</v>
      </c>
      <c r="B327" s="414"/>
      <c r="D327" s="267">
        <f t="shared" ref="D327:I327" si="16">D287</f>
        <v>1</v>
      </c>
      <c r="E327" s="26">
        <f t="shared" si="16"/>
        <v>1</v>
      </c>
      <c r="F327" s="26">
        <f t="shared" si="16"/>
        <v>2025</v>
      </c>
      <c r="G327" s="26">
        <f t="shared" si="16"/>
        <v>31</v>
      </c>
      <c r="H327" s="26">
        <f t="shared" si="16"/>
        <v>12</v>
      </c>
      <c r="I327" s="26">
        <f t="shared" si="16"/>
        <v>2025</v>
      </c>
      <c r="K327" s="497" t="s">
        <v>24</v>
      </c>
      <c r="L327" s="497"/>
      <c r="M327" s="497"/>
      <c r="N327" s="497"/>
    </row>
    <row r="328" spans="1:18" ht="6" customHeight="1" x14ac:dyDescent="0.25">
      <c r="A328" s="57"/>
      <c r="B328" s="57"/>
      <c r="E328" s="17"/>
      <c r="F328" s="17"/>
      <c r="G328" s="17"/>
      <c r="H328" s="17"/>
      <c r="I328" s="17"/>
      <c r="K328" s="57"/>
      <c r="L328" s="57"/>
      <c r="M328" s="57"/>
      <c r="N328" s="271"/>
    </row>
    <row r="329" spans="1:18" ht="13.5" customHeight="1" x14ac:dyDescent="0.25">
      <c r="N329" s="272" t="s">
        <v>398</v>
      </c>
    </row>
    <row r="330" spans="1:18" ht="6" customHeight="1" x14ac:dyDescent="0.25">
      <c r="N330" s="271"/>
    </row>
    <row r="331" spans="1:18" s="127" customFormat="1" ht="16.5" customHeight="1" x14ac:dyDescent="0.3">
      <c r="A331" s="498" t="s">
        <v>389</v>
      </c>
      <c r="B331" s="498"/>
      <c r="C331" s="498"/>
      <c r="D331" s="498"/>
      <c r="E331" s="498"/>
      <c r="F331" s="498"/>
      <c r="G331" s="498"/>
      <c r="H331" s="498"/>
      <c r="I331" s="498"/>
      <c r="J331" s="498"/>
      <c r="K331" s="498"/>
      <c r="L331" s="498"/>
      <c r="N331" s="276"/>
    </row>
    <row r="332" spans="1:18" ht="13.5" customHeight="1" x14ac:dyDescent="0.25">
      <c r="A332" s="499" t="s">
        <v>36</v>
      </c>
      <c r="B332" s="500" t="s">
        <v>96</v>
      </c>
      <c r="C332" s="500"/>
      <c r="D332" s="500"/>
      <c r="E332" s="501" t="str">
        <f>IF('Relatório PCP - Tabela 3'!O515=0,"",'Relatório PCP - Tabela 3'!A515&amp;" / "&amp;'Relatório PCP - Tabela 3'!O515)</f>
        <v/>
      </c>
      <c r="F332" s="501"/>
      <c r="G332" s="495" t="str">
        <f>IF('Relatório PCP - Tabela 3'!O517=0,"",'Relatório PCP - Tabela 3'!A517&amp;" / "&amp;'Relatório PCP - Tabela 3'!O517)</f>
        <v/>
      </c>
      <c r="H332" s="495"/>
      <c r="I332" s="503" t="str">
        <f>IF('Relatório PCP - Tabela 3'!O519=0,"",'Relatório PCP - Tabela 3'!A519&amp;" / "&amp;'Relatório PCP - Tabela 3'!O519)</f>
        <v/>
      </c>
      <c r="J332" s="503"/>
      <c r="K332" s="495" t="str">
        <f>IF('Relatório PCP - Tabela 3'!O521=0,"",'Relatório PCP - Tabela 3'!A521&amp;" / "&amp;'Relatório PCP - Tabela 3'!O521)</f>
        <v/>
      </c>
      <c r="L332" s="495"/>
      <c r="M332" s="24"/>
      <c r="N332" s="269"/>
    </row>
    <row r="333" spans="1:18" ht="12.6" customHeight="1" x14ac:dyDescent="0.3">
      <c r="A333" s="499"/>
      <c r="B333" s="500"/>
      <c r="C333" s="500"/>
      <c r="D333" s="500"/>
      <c r="E333" s="128" t="s">
        <v>358</v>
      </c>
      <c r="F333" s="112" t="s">
        <v>358</v>
      </c>
      <c r="G333" s="128" t="s">
        <v>358</v>
      </c>
      <c r="H333" s="129" t="s">
        <v>358</v>
      </c>
      <c r="I333" s="130" t="s">
        <v>358</v>
      </c>
      <c r="J333" s="112" t="s">
        <v>358</v>
      </c>
      <c r="K333" s="128" t="s">
        <v>358</v>
      </c>
      <c r="L333" s="129" t="s">
        <v>358</v>
      </c>
      <c r="M333" s="32"/>
      <c r="N333" s="274"/>
      <c r="O333" s="113"/>
      <c r="P333" s="113"/>
      <c r="Q333" s="113"/>
      <c r="R333" s="113"/>
    </row>
    <row r="334" spans="1:18" ht="12.6" customHeight="1" x14ac:dyDescent="0.3">
      <c r="A334" s="499"/>
      <c r="B334" s="500"/>
      <c r="C334" s="500"/>
      <c r="D334" s="500"/>
      <c r="E334" s="131" t="s">
        <v>390</v>
      </c>
      <c r="F334" s="114" t="s">
        <v>361</v>
      </c>
      <c r="G334" s="131" t="s">
        <v>390</v>
      </c>
      <c r="H334" s="132" t="s">
        <v>361</v>
      </c>
      <c r="I334" s="133" t="s">
        <v>390</v>
      </c>
      <c r="J334" s="114" t="s">
        <v>361</v>
      </c>
      <c r="K334" s="131" t="s">
        <v>390</v>
      </c>
      <c r="L334" s="132" t="s">
        <v>361</v>
      </c>
      <c r="N334" s="274"/>
      <c r="O334" s="113"/>
      <c r="P334" s="113"/>
      <c r="Q334" s="113"/>
      <c r="R334" s="113"/>
    </row>
    <row r="335" spans="1:18" ht="13.35" customHeight="1" x14ac:dyDescent="0.3">
      <c r="A335" s="499"/>
      <c r="B335" s="500"/>
      <c r="C335" s="500"/>
      <c r="D335" s="500"/>
      <c r="E335" s="134" t="s">
        <v>391</v>
      </c>
      <c r="F335" s="135" t="s">
        <v>366</v>
      </c>
      <c r="G335" s="134" t="s">
        <v>391</v>
      </c>
      <c r="H335" s="135" t="s">
        <v>366</v>
      </c>
      <c r="I335" s="140" t="s">
        <v>391</v>
      </c>
      <c r="J335" s="135" t="s">
        <v>366</v>
      </c>
      <c r="K335" s="134" t="s">
        <v>391</v>
      </c>
      <c r="L335" s="135" t="s">
        <v>366</v>
      </c>
      <c r="N335" s="274"/>
      <c r="O335" s="4"/>
      <c r="P335" s="4"/>
      <c r="Q335" s="4"/>
      <c r="R335" s="4"/>
    </row>
    <row r="336" spans="1:18" ht="13.05" customHeight="1" x14ac:dyDescent="0.25">
      <c r="A336" s="40">
        <v>1</v>
      </c>
      <c r="B336" s="453" t="s">
        <v>50</v>
      </c>
      <c r="C336" s="453"/>
      <c r="D336" s="453"/>
      <c r="E336" s="117"/>
      <c r="F336" s="118" t="str">
        <f>IF(E336=0,"",(E336/('Relatório PCP - Tabela 3'!P$515*'Relatório PCP - Tabela 3'!Q$515))*1000)</f>
        <v/>
      </c>
      <c r="G336" s="117"/>
      <c r="H336" s="119" t="str">
        <f>IF(G336=0,"",(G336/('Relatório PCP - Tabela 3'!P$517*'Relatório PCP - Tabela 3'!Q$517))*1000)</f>
        <v/>
      </c>
      <c r="I336" s="117"/>
      <c r="J336" s="118" t="str">
        <f>IF(I336=0,"",(I336/('Relatório PCP - Tabela 3'!P$519*'Relatório PCP - Tabela 3'!Q$519))*1000)</f>
        <v/>
      </c>
      <c r="K336" s="117"/>
      <c r="L336" s="119" t="str">
        <f>IF(K336=0,"",(K336/('Relatório PCP - Tabela 3'!P$521*'Relatório PCP - Tabela 3'!Q$521))*1000)</f>
        <v/>
      </c>
      <c r="M336" s="47"/>
      <c r="N336" s="275">
        <f t="shared" ref="N336:N354" si="17">E336+G336+I336+K336</f>
        <v>0</v>
      </c>
    </row>
    <row r="337" spans="1:14" ht="13.05" customHeight="1" x14ac:dyDescent="0.25">
      <c r="A337" s="40">
        <v>2</v>
      </c>
      <c r="B337" s="505" t="s">
        <v>57</v>
      </c>
      <c r="C337" s="505"/>
      <c r="D337" s="505"/>
      <c r="E337" s="138"/>
      <c r="F337" s="123" t="str">
        <f>IF(E337=0,"",(E337/('Relatório PCP - Tabela 3'!P$515*'Relatório PCP - Tabela 3'!Q$515))*1000)</f>
        <v/>
      </c>
      <c r="G337" s="138"/>
      <c r="H337" s="123" t="str">
        <f>IF(G337=0,"",(G337/('Relatório PCP - Tabela 3'!P$517*'Relatório PCP - Tabela 3'!Q$517))*1000)</f>
        <v/>
      </c>
      <c r="I337" s="138"/>
      <c r="J337" s="123" t="str">
        <f>IF(I337=0,"",(I337/('Relatório PCP - Tabela 3'!P$519*'Relatório PCP - Tabela 3'!Q$519))*1000)</f>
        <v/>
      </c>
      <c r="K337" s="138"/>
      <c r="L337" s="119" t="str">
        <f>IF(K337=0,"",(K337/('Relatório PCP - Tabela 3'!P$521*'Relatório PCP - Tabela 3'!Q$521))*1000)</f>
        <v/>
      </c>
      <c r="N337" s="275">
        <f t="shared" si="17"/>
        <v>0</v>
      </c>
    </row>
    <row r="338" spans="1:14" ht="13.05" customHeight="1" x14ac:dyDescent="0.25">
      <c r="A338" s="40">
        <v>3</v>
      </c>
      <c r="B338" s="505" t="s">
        <v>367</v>
      </c>
      <c r="C338" s="505"/>
      <c r="D338" s="505"/>
      <c r="E338" s="138"/>
      <c r="F338" s="123" t="str">
        <f>IF(E338=0,"",(E338/('Relatório PCP - Tabela 3'!P$515*'Relatório PCP - Tabela 3'!Q$515))*1000)</f>
        <v/>
      </c>
      <c r="G338" s="138"/>
      <c r="H338" s="123" t="str">
        <f>IF(G338=0,"",(G338/('Relatório PCP - Tabela 3'!P$517*'Relatório PCP - Tabela 3'!Q$517))*1000)</f>
        <v/>
      </c>
      <c r="I338" s="138"/>
      <c r="J338" s="123" t="str">
        <f>IF(I338=0,"",(I338/('Relatório PCP - Tabela 3'!P$519*'Relatório PCP - Tabela 3'!Q$519))*1000)</f>
        <v/>
      </c>
      <c r="K338" s="138"/>
      <c r="L338" s="119" t="str">
        <f>IF(K338=0,"",(K338/('Relatório PCP - Tabela 3'!P$521*'Relatório PCP - Tabela 3'!Q$521))*1000)</f>
        <v/>
      </c>
      <c r="N338" s="275">
        <f t="shared" si="17"/>
        <v>0</v>
      </c>
    </row>
    <row r="339" spans="1:14" ht="13.05" customHeight="1" x14ac:dyDescent="0.25">
      <c r="A339" s="40">
        <v>4</v>
      </c>
      <c r="B339" s="493" t="s">
        <v>78</v>
      </c>
      <c r="C339" s="493"/>
      <c r="D339" s="493"/>
      <c r="E339" s="138"/>
      <c r="F339" s="123" t="str">
        <f>IF(E339=0,"",(E339/('Relatório PCP - Tabela 3'!P$515*'Relatório PCP - Tabela 3'!Q$515))*1000)</f>
        <v/>
      </c>
      <c r="G339" s="138"/>
      <c r="H339" s="123" t="str">
        <f>IF(G339=0,"",(G339/('Relatório PCP - Tabela 3'!P$517*'Relatório PCP - Tabela 3'!Q$517))*1000)</f>
        <v/>
      </c>
      <c r="I339" s="138"/>
      <c r="J339" s="123" t="str">
        <f>IF(I339=0,"",(I339/('Relatório PCP - Tabela 3'!P$519*'Relatório PCP - Tabela 3'!Q$519))*1000)</f>
        <v/>
      </c>
      <c r="K339" s="138"/>
      <c r="L339" s="119" t="str">
        <f>IF(K339=0,"",(K339/('Relatório PCP - Tabela 3'!P$521*'Relatório PCP - Tabela 3'!Q$521))*1000)</f>
        <v/>
      </c>
      <c r="N339" s="275">
        <f t="shared" si="17"/>
        <v>0</v>
      </c>
    </row>
    <row r="340" spans="1:14" ht="13.05" customHeight="1" x14ac:dyDescent="0.25">
      <c r="A340" s="40">
        <v>5</v>
      </c>
      <c r="B340" s="493" t="s">
        <v>99</v>
      </c>
      <c r="C340" s="493"/>
      <c r="D340" s="493"/>
      <c r="E340" s="138"/>
      <c r="F340" s="123" t="str">
        <f>IF(E340=0,"",(E340/('Relatório PCP - Tabela 3'!P$515*'Relatório PCP - Tabela 3'!Q$515))*1000)</f>
        <v/>
      </c>
      <c r="G340" s="138"/>
      <c r="H340" s="123" t="str">
        <f>IF(G340=0,"",(G340/('Relatório PCP - Tabela 3'!P$517*'Relatório PCP - Tabela 3'!Q$517))*1000)</f>
        <v/>
      </c>
      <c r="I340" s="138"/>
      <c r="J340" s="123" t="str">
        <f>IF(I340=0,"",(I340/('Relatório PCP - Tabela 3'!P$519*'Relatório PCP - Tabela 3'!Q$519))*1000)</f>
        <v/>
      </c>
      <c r="K340" s="138"/>
      <c r="L340" s="119" t="str">
        <f>IF(K340=0,"",(K340/('Relatório PCP - Tabela 3'!P$521*'Relatório PCP - Tabela 3'!Q$521))*1000)</f>
        <v/>
      </c>
      <c r="N340" s="275">
        <f t="shared" si="17"/>
        <v>0</v>
      </c>
    </row>
    <row r="341" spans="1:14" ht="13.05" customHeight="1" x14ac:dyDescent="0.25">
      <c r="A341" s="40">
        <v>6</v>
      </c>
      <c r="B341" s="493" t="s">
        <v>100</v>
      </c>
      <c r="C341" s="493"/>
      <c r="D341" s="493"/>
      <c r="E341" s="138"/>
      <c r="F341" s="123" t="str">
        <f>IF(E341=0,"",(E341/('Relatório PCP - Tabela 3'!P$515*'Relatório PCP - Tabela 3'!Q$515))*1000)</f>
        <v/>
      </c>
      <c r="G341" s="138"/>
      <c r="H341" s="123" t="str">
        <f>IF(G341=0,"",(G341/('Relatório PCP - Tabela 3'!P$517*'Relatório PCP - Tabela 3'!Q$517))*1000)</f>
        <v/>
      </c>
      <c r="I341" s="138"/>
      <c r="J341" s="123" t="str">
        <f>IF(I341=0,"",(I341/('Relatório PCP - Tabela 3'!P$519*'Relatório PCP - Tabela 3'!Q$519))*1000)</f>
        <v/>
      </c>
      <c r="K341" s="138"/>
      <c r="L341" s="119" t="str">
        <f>IF(K341=0,"",(K341/('Relatório PCP - Tabela 3'!P$521*'Relatório PCP - Tabela 3'!Q$521))*1000)</f>
        <v/>
      </c>
      <c r="N341" s="275">
        <f t="shared" si="17"/>
        <v>0</v>
      </c>
    </row>
    <row r="342" spans="1:14" ht="13.05" customHeight="1" x14ac:dyDescent="0.25">
      <c r="A342" s="40">
        <v>7</v>
      </c>
      <c r="B342" s="493" t="s">
        <v>101</v>
      </c>
      <c r="C342" s="493"/>
      <c r="D342" s="493"/>
      <c r="E342" s="138"/>
      <c r="F342" s="123" t="str">
        <f>IF(E342=0,"",(E342/('Relatório PCP - Tabela 3'!P$515*'Relatório PCP - Tabela 3'!Q$515))*1000)</f>
        <v/>
      </c>
      <c r="G342" s="138"/>
      <c r="H342" s="123" t="str">
        <f>IF(G342=0,"",(G342/('Relatório PCP - Tabela 3'!P$517*'Relatório PCP - Tabela 3'!Q$517))*1000)</f>
        <v/>
      </c>
      <c r="I342" s="138"/>
      <c r="J342" s="123" t="str">
        <f>IF(I342=0,"",(I342/('Relatório PCP - Tabela 3'!P$519*'Relatório PCP - Tabela 3'!Q$519))*1000)</f>
        <v/>
      </c>
      <c r="K342" s="138"/>
      <c r="L342" s="119" t="str">
        <f>IF(K342=0,"",(K342/('Relatório PCP - Tabela 3'!P$521*'Relatório PCP - Tabela 3'!Q$521))*1000)</f>
        <v/>
      </c>
      <c r="N342" s="275">
        <f t="shared" si="17"/>
        <v>0</v>
      </c>
    </row>
    <row r="343" spans="1:14" ht="13.05" customHeight="1" x14ac:dyDescent="0.25">
      <c r="A343" s="40">
        <v>8</v>
      </c>
      <c r="B343" s="493" t="s">
        <v>307</v>
      </c>
      <c r="C343" s="493"/>
      <c r="D343" s="493"/>
      <c r="E343" s="138"/>
      <c r="F343" s="123" t="str">
        <f>IF(E343=0,"",(E343/('Relatório PCP - Tabela 3'!P$515*'Relatório PCP - Tabela 3'!Q$515))*1000)</f>
        <v/>
      </c>
      <c r="G343" s="138"/>
      <c r="H343" s="123" t="str">
        <f>IF(G343=0,"",(G343/('Relatório PCP - Tabela 3'!P$517*'Relatório PCP - Tabela 3'!Q$517))*1000)</f>
        <v/>
      </c>
      <c r="I343" s="138"/>
      <c r="J343" s="123" t="str">
        <f>IF(I343=0,"",(I343/('Relatório PCP - Tabela 3'!P$519*'Relatório PCP - Tabela 3'!Q$519))*1000)</f>
        <v/>
      </c>
      <c r="K343" s="138"/>
      <c r="L343" s="119" t="str">
        <f>IF(K343=0,"",(K343/('Relatório PCP - Tabela 3'!P$521*'Relatório PCP - Tabela 3'!Q$521))*1000)</f>
        <v/>
      </c>
      <c r="N343" s="275">
        <f t="shared" si="17"/>
        <v>0</v>
      </c>
    </row>
    <row r="344" spans="1:14" ht="13.05" customHeight="1" x14ac:dyDescent="0.3">
      <c r="A344" s="40">
        <v>9</v>
      </c>
      <c r="B344" s="493" t="s">
        <v>103</v>
      </c>
      <c r="C344" s="493"/>
      <c r="D344" s="493"/>
      <c r="E344" s="138"/>
      <c r="F344" s="123" t="str">
        <f>IF(E344=0,"",(E344/('Relatório PCP - Tabela 3'!P$515*'Relatório PCP - Tabela 3'!Q$515))*1000)</f>
        <v/>
      </c>
      <c r="G344" s="138"/>
      <c r="H344" s="123" t="str">
        <f>IF(G344=0,"",(G344/('Relatório PCP - Tabela 3'!P$517*'Relatório PCP - Tabela 3'!Q$517))*1000)</f>
        <v/>
      </c>
      <c r="I344" s="138"/>
      <c r="J344" s="123" t="str">
        <f>IF(I344=0,"",(I344/('Relatório PCP - Tabela 3'!P$519*'Relatório PCP - Tabela 3'!Q$519))*1000)</f>
        <v/>
      </c>
      <c r="K344" s="138"/>
      <c r="L344" s="119" t="str">
        <f>IF(K344=0,"",(K344/('Relatório PCP - Tabela 3'!P$521*'Relatório PCP - Tabela 3'!Q$521))*1000)</f>
        <v/>
      </c>
      <c r="M344" s="113"/>
      <c r="N344" s="275">
        <f t="shared" si="17"/>
        <v>0</v>
      </c>
    </row>
    <row r="345" spans="1:14" ht="13.05" customHeight="1" x14ac:dyDescent="0.3">
      <c r="A345" s="40">
        <v>10</v>
      </c>
      <c r="B345" s="493" t="s">
        <v>372</v>
      </c>
      <c r="C345" s="493"/>
      <c r="D345" s="493"/>
      <c r="E345" s="138"/>
      <c r="F345" s="123" t="str">
        <f>IF(E345=0,"",(E345/('Relatório PCP - Tabela 3'!P$515*'Relatório PCP - Tabela 3'!Q$515))*1000)</f>
        <v/>
      </c>
      <c r="G345" s="138"/>
      <c r="H345" s="123" t="str">
        <f>IF(G345=0,"",(G345/('Relatório PCP - Tabela 3'!P$517*'Relatório PCP - Tabela 3'!Q$517))*1000)</f>
        <v/>
      </c>
      <c r="I345" s="138"/>
      <c r="J345" s="123" t="str">
        <f>IF(I345=0,"",(I345/('Relatório PCP - Tabela 3'!P$519*'Relatório PCP - Tabela 3'!Q$519))*1000)</f>
        <v/>
      </c>
      <c r="K345" s="138"/>
      <c r="L345" s="119" t="str">
        <f>IF(K345=0,"",(K345/('Relatório PCP - Tabela 3'!P$521*'Relatório PCP - Tabela 3'!Q$521))*1000)</f>
        <v/>
      </c>
      <c r="M345" s="113"/>
      <c r="N345" s="275">
        <f t="shared" si="17"/>
        <v>0</v>
      </c>
    </row>
    <row r="346" spans="1:14" ht="13.05" customHeight="1" x14ac:dyDescent="0.3">
      <c r="A346" s="40">
        <v>11</v>
      </c>
      <c r="B346" s="493" t="s">
        <v>374</v>
      </c>
      <c r="C346" s="493"/>
      <c r="D346" s="493"/>
      <c r="E346" s="138"/>
      <c r="F346" s="123" t="str">
        <f>IF(E346=0,"",(E346/('Relatório PCP - Tabela 3'!P$515*'Relatório PCP - Tabela 3'!Q$515))*1000)</f>
        <v/>
      </c>
      <c r="G346" s="138"/>
      <c r="H346" s="123" t="str">
        <f>IF(G346=0,"",(G346/('Relatório PCP - Tabela 3'!P$517*'Relatório PCP - Tabela 3'!Q$517))*1000)</f>
        <v/>
      </c>
      <c r="I346" s="138"/>
      <c r="J346" s="123" t="str">
        <f>IF(I346=0,"",(I346/('Relatório PCP - Tabela 3'!P$519*'Relatório PCP - Tabela 3'!Q$519))*1000)</f>
        <v/>
      </c>
      <c r="K346" s="138"/>
      <c r="L346" s="119" t="str">
        <f>IF(K346=0,"",(K346/('Relatório PCP - Tabela 3'!P$521*'Relatório PCP - Tabela 3'!Q$521))*1000)</f>
        <v/>
      </c>
      <c r="M346" s="113"/>
      <c r="N346" s="275">
        <f t="shared" si="17"/>
        <v>0</v>
      </c>
    </row>
    <row r="347" spans="1:14" ht="13.05" customHeight="1" x14ac:dyDescent="0.3">
      <c r="A347" s="40">
        <v>12</v>
      </c>
      <c r="B347" s="493" t="s">
        <v>376</v>
      </c>
      <c r="C347" s="493"/>
      <c r="D347" s="493"/>
      <c r="E347" s="138"/>
      <c r="F347" s="123" t="str">
        <f>IF(E347=0,"",(E347/('Relatório PCP - Tabela 3'!P$515*'Relatório PCP - Tabela 3'!Q$515))*1000)</f>
        <v/>
      </c>
      <c r="G347" s="138"/>
      <c r="H347" s="123" t="str">
        <f>IF(G347=0,"",(G347/('Relatório PCP - Tabela 3'!P$517*'Relatório PCP - Tabela 3'!Q$517))*1000)</f>
        <v/>
      </c>
      <c r="I347" s="138"/>
      <c r="J347" s="123" t="str">
        <f>IF(I347=0,"",(I347/('Relatório PCP - Tabela 3'!P$519*'Relatório PCP - Tabela 3'!Q$519))*1000)</f>
        <v/>
      </c>
      <c r="K347" s="138"/>
      <c r="L347" s="119" t="str">
        <f>IF(K347=0,"",(K347/('Relatório PCP - Tabela 3'!P$521*'Relatório PCP - Tabela 3'!Q$521))*1000)</f>
        <v/>
      </c>
      <c r="M347" s="113"/>
      <c r="N347" s="275">
        <f t="shared" si="17"/>
        <v>0</v>
      </c>
    </row>
    <row r="348" spans="1:14" ht="13.05" customHeight="1" x14ac:dyDescent="0.3">
      <c r="A348" s="40">
        <v>13</v>
      </c>
      <c r="B348" s="493" t="s">
        <v>378</v>
      </c>
      <c r="C348" s="493"/>
      <c r="D348" s="493"/>
      <c r="E348" s="138"/>
      <c r="F348" s="123" t="str">
        <f>IF(E348=0,"",(E348/('Relatório PCP - Tabela 3'!P$515*'Relatório PCP - Tabela 3'!Q$515))*1000)</f>
        <v/>
      </c>
      <c r="G348" s="138"/>
      <c r="H348" s="123" t="str">
        <f>IF(G348=0,"",(G348/('Relatório PCP - Tabela 3'!P$517*'Relatório PCP - Tabela 3'!Q$517))*1000)</f>
        <v/>
      </c>
      <c r="I348" s="138"/>
      <c r="J348" s="123" t="str">
        <f>IF(I348=0,"",(I348/('Relatório PCP - Tabela 3'!P$519*'Relatório PCP - Tabela 3'!Q$519))*1000)</f>
        <v/>
      </c>
      <c r="K348" s="138"/>
      <c r="L348" s="119" t="str">
        <f>IF(K348=0,"",(K348/('Relatório PCP - Tabela 3'!P$521*'Relatório PCP - Tabela 3'!Q$521))*1000)</f>
        <v/>
      </c>
      <c r="M348" s="113"/>
      <c r="N348" s="275">
        <f t="shared" si="17"/>
        <v>0</v>
      </c>
    </row>
    <row r="349" spans="1:14" ht="13.05" customHeight="1" x14ac:dyDescent="0.3">
      <c r="A349" s="40">
        <v>14</v>
      </c>
      <c r="B349" s="493" t="s">
        <v>379</v>
      </c>
      <c r="C349" s="493"/>
      <c r="D349" s="493"/>
      <c r="E349" s="138"/>
      <c r="F349" s="123" t="str">
        <f>IF(E349=0,"",(E349/('Relatório PCP - Tabela 3'!P$515*'Relatório PCP - Tabela 3'!Q$515))*1000)</f>
        <v/>
      </c>
      <c r="G349" s="138"/>
      <c r="H349" s="123" t="str">
        <f>IF(G349=0,"",(G349/('Relatório PCP - Tabela 3'!P$517*'Relatório PCP - Tabela 3'!Q$517))*1000)</f>
        <v/>
      </c>
      <c r="I349" s="138"/>
      <c r="J349" s="123" t="str">
        <f>IF(I349=0,"",(I349/('Relatório PCP - Tabela 3'!P$519*'Relatório PCP - Tabela 3'!Q$519))*1000)</f>
        <v/>
      </c>
      <c r="K349" s="138"/>
      <c r="L349" s="119" t="str">
        <f>IF(K349=0,"",(K349/('Relatório PCP - Tabela 3'!P$521*'Relatório PCP - Tabela 3'!Q$521))*1000)</f>
        <v/>
      </c>
      <c r="M349" s="113"/>
      <c r="N349" s="275">
        <f t="shared" si="17"/>
        <v>0</v>
      </c>
    </row>
    <row r="350" spans="1:14" ht="13.05" customHeight="1" x14ac:dyDescent="0.25">
      <c r="A350" s="40">
        <v>15</v>
      </c>
      <c r="B350" s="493" t="s">
        <v>381</v>
      </c>
      <c r="C350" s="493"/>
      <c r="D350" s="493"/>
      <c r="E350" s="138"/>
      <c r="F350" s="123" t="str">
        <f>IF(E350=0,"",(E350/('Relatório PCP - Tabela 3'!P$515*'Relatório PCP - Tabela 3'!Q$515))*1000)</f>
        <v/>
      </c>
      <c r="G350" s="138"/>
      <c r="H350" s="123" t="str">
        <f>IF(G350=0,"",(G350/('Relatório PCP - Tabela 3'!P$517*'Relatório PCP - Tabela 3'!Q$517))*1000)</f>
        <v/>
      </c>
      <c r="I350" s="138"/>
      <c r="J350" s="123" t="str">
        <f>IF(I350=0,"",(I350/('Relatório PCP - Tabela 3'!P$519*'Relatório PCP - Tabela 3'!Q$519))*1000)</f>
        <v/>
      </c>
      <c r="K350" s="138"/>
      <c r="L350" s="119" t="str">
        <f>IF(K350=0,"",(K350/('Relatório PCP - Tabela 3'!P$521*'Relatório PCP - Tabela 3'!Q$521))*1000)</f>
        <v/>
      </c>
      <c r="N350" s="275">
        <f t="shared" si="17"/>
        <v>0</v>
      </c>
    </row>
    <row r="351" spans="1:14" ht="13.05" customHeight="1" x14ac:dyDescent="0.25">
      <c r="A351" s="40">
        <v>16</v>
      </c>
      <c r="B351" s="493" t="s">
        <v>112</v>
      </c>
      <c r="C351" s="493"/>
      <c r="D351" s="493"/>
      <c r="E351" s="138"/>
      <c r="F351" s="123" t="str">
        <f>IF(E351=0,"",(E351/('Relatório PCP - Tabela 3'!P$515*'Relatório PCP - Tabela 3'!Q$515))*1000)</f>
        <v/>
      </c>
      <c r="G351" s="138"/>
      <c r="H351" s="123" t="str">
        <f>IF(G351=0,"",(G351/('Relatório PCP - Tabela 3'!P$517*'Relatório PCP - Tabela 3'!Q$517))*1000)</f>
        <v/>
      </c>
      <c r="I351" s="138"/>
      <c r="J351" s="123" t="str">
        <f>IF(I351=0,"",(I351/('Relatório PCP - Tabela 3'!P$519*'Relatório PCP - Tabela 3'!Q$519))*1000)</f>
        <v/>
      </c>
      <c r="K351" s="138"/>
      <c r="L351" s="119" t="str">
        <f>IF(K351=0,"",(K351/('Relatório PCP - Tabela 3'!P$521*'Relatório PCP - Tabela 3'!Q$521))*1000)</f>
        <v/>
      </c>
      <c r="N351" s="275">
        <f t="shared" si="17"/>
        <v>0</v>
      </c>
    </row>
    <row r="352" spans="1:14" ht="13.05" customHeight="1" x14ac:dyDescent="0.25">
      <c r="A352" s="40">
        <v>17</v>
      </c>
      <c r="B352" s="493" t="s">
        <v>113</v>
      </c>
      <c r="C352" s="493"/>
      <c r="D352" s="493"/>
      <c r="E352" s="138"/>
      <c r="F352" s="123" t="str">
        <f>IF(E352=0,"",(E352/('Relatório PCP - Tabela 3'!P$515*'Relatório PCP - Tabela 3'!Q$515))*1000)</f>
        <v/>
      </c>
      <c r="G352" s="138"/>
      <c r="H352" s="123" t="str">
        <f>IF(G352=0,"",(G352/('Relatório PCP - Tabela 3'!P$517*'Relatório PCP - Tabela 3'!Q$517))*1000)</f>
        <v/>
      </c>
      <c r="I352" s="138"/>
      <c r="J352" s="123" t="str">
        <f>IF(I352=0,"",(I352/('Relatório PCP - Tabela 3'!P$519*'Relatório PCP - Tabela 3'!Q$519))*1000)</f>
        <v/>
      </c>
      <c r="K352" s="138"/>
      <c r="L352" s="119" t="str">
        <f>IF(K352=0,"",(K352/('Relatório PCP - Tabela 3'!P$521*'Relatório PCP - Tabela 3'!Q$521))*1000)</f>
        <v/>
      </c>
      <c r="N352" s="275">
        <f t="shared" si="17"/>
        <v>0</v>
      </c>
    </row>
    <row r="353" spans="1:14" ht="13.05" customHeight="1" x14ac:dyDescent="0.25">
      <c r="A353" s="40">
        <v>18</v>
      </c>
      <c r="B353" s="493" t="s">
        <v>114</v>
      </c>
      <c r="C353" s="493"/>
      <c r="D353" s="493"/>
      <c r="E353" s="138"/>
      <c r="F353" s="123" t="str">
        <f>IF(E353=0,"",(E353/('Relatório PCP - Tabela 3'!P$515*'Relatório PCP - Tabela 3'!Q$515))*1000)</f>
        <v/>
      </c>
      <c r="G353" s="138"/>
      <c r="H353" s="123" t="str">
        <f>IF(G353=0,"",(G353/('Relatório PCP - Tabela 3'!P$517*'Relatório PCP - Tabela 3'!Q$517))*1000)</f>
        <v/>
      </c>
      <c r="I353" s="138"/>
      <c r="J353" s="123" t="str">
        <f>IF(I353=0,"",(I353/('Relatório PCP - Tabela 3'!P$519*'Relatório PCP - Tabela 3'!Q$519))*1000)</f>
        <v/>
      </c>
      <c r="K353" s="138"/>
      <c r="L353" s="119" t="str">
        <f>IF(K353=0,"",(K353/('Relatório PCP - Tabela 3'!P$521*'Relatório PCP - Tabela 3'!Q$521))*1000)</f>
        <v/>
      </c>
      <c r="N353" s="275">
        <f t="shared" si="17"/>
        <v>0</v>
      </c>
    </row>
    <row r="354" spans="1:14" ht="13.05" customHeight="1" x14ac:dyDescent="0.25">
      <c r="A354" s="40">
        <v>19</v>
      </c>
      <c r="B354" s="493" t="s">
        <v>115</v>
      </c>
      <c r="C354" s="493"/>
      <c r="D354" s="493"/>
      <c r="E354" s="138"/>
      <c r="F354" s="123" t="str">
        <f>IF(E354=0,"",(E354/('Relatório PCP - Tabela 3'!P$515*'Relatório PCP - Tabela 3'!Q$515))*1000)</f>
        <v/>
      </c>
      <c r="G354" s="138"/>
      <c r="H354" s="123" t="str">
        <f>IF(G354=0,"",(G354/('Relatório PCP - Tabela 3'!P$517*'Relatório PCP - Tabela 3'!Q$517))*1000)</f>
        <v/>
      </c>
      <c r="I354" s="138"/>
      <c r="J354" s="123" t="str">
        <f>IF(I354=0,"",(I354/('Relatório PCP - Tabela 3'!P$519*'Relatório PCP - Tabela 3'!Q$519))*1000)</f>
        <v/>
      </c>
      <c r="K354" s="138"/>
      <c r="L354" s="119" t="str">
        <f>IF(K354=0,"",(K354/('Relatório PCP - Tabela 3'!P$521*'Relatório PCP - Tabela 3'!Q$521))*1000)</f>
        <v/>
      </c>
      <c r="N354" s="275">
        <f t="shared" si="17"/>
        <v>0</v>
      </c>
    </row>
    <row r="355" spans="1:14" ht="13.05" customHeight="1" x14ac:dyDescent="0.25">
      <c r="A355" s="62"/>
      <c r="B355" s="493" t="s">
        <v>321</v>
      </c>
      <c r="C355" s="493"/>
      <c r="D355" s="493"/>
      <c r="E355" s="506"/>
      <c r="F355" s="506" t="str">
        <f>IF(E355=0,"",(E355/('Relatório PCP - Tabela 3'!P$515*'Relatório PCP - Tabela 3'!Q$515))*1000)</f>
        <v/>
      </c>
      <c r="G355" s="506"/>
      <c r="H355" s="506" t="str">
        <f>IF(G355=0,"",(G355/('Relatório PCP - Tabela 3'!P$517*'Relatório PCP - Tabela 3'!Q$517))*1000)</f>
        <v/>
      </c>
      <c r="I355" s="506"/>
      <c r="J355" s="506" t="str">
        <f>IF(I355=0,"",(I355/('Relatório PCP - Tabela 3'!P$519*'Relatório PCP - Tabela 3'!Q$519))*1000)</f>
        <v/>
      </c>
      <c r="K355" s="506"/>
      <c r="L355" s="506" t="str">
        <f>IF(K355=0,"",(K355/('Relatório PCP - Tabela 3'!P$521*'Relatório PCP - Tabela 3'!Q$521))*1000)</f>
        <v/>
      </c>
      <c r="N355" s="275"/>
    </row>
    <row r="356" spans="1:14" ht="13.05" customHeight="1" x14ac:dyDescent="0.25">
      <c r="A356" s="40">
        <v>20</v>
      </c>
      <c r="B356" s="492" t="str">
        <f>B316</f>
        <v>Entulho de Obra</v>
      </c>
      <c r="C356" s="492"/>
      <c r="D356" s="492"/>
      <c r="E356" s="122"/>
      <c r="F356" s="123" t="str">
        <f>IF(E356=0,"",(E356/('Relatório PCP - Tabela 3'!P$515*'Relatório PCP - Tabela 3'!Q$515))*1000)</f>
        <v/>
      </c>
      <c r="G356" s="138"/>
      <c r="H356" s="123" t="str">
        <f>IF(G356=0,"",(G356/('Relatório PCP - Tabela 3'!P$517*'Relatório PCP - Tabela 3'!Q$517))*1000)</f>
        <v/>
      </c>
      <c r="I356" s="138"/>
      <c r="J356" s="123" t="str">
        <f>IF(I356=0,"",(I356/('Relatório PCP - Tabela 3'!P$519*'Relatório PCP - Tabela 3'!Q$519))*1000)</f>
        <v/>
      </c>
      <c r="K356" s="138"/>
      <c r="L356" s="119" t="str">
        <f>IF(K356=0,"",(K356/('Relatório PCP - Tabela 3'!P$521*'Relatório PCP - Tabela 3'!Q$521))*1000)</f>
        <v/>
      </c>
      <c r="N356" s="275">
        <f>E356+G356+I356+K356</f>
        <v>0</v>
      </c>
    </row>
    <row r="357" spans="1:14" ht="13.05" customHeight="1" x14ac:dyDescent="0.25">
      <c r="A357" s="40">
        <v>21</v>
      </c>
      <c r="B357" s="492" t="str">
        <f>B317</f>
        <v>RSS (Farmacêutico)</v>
      </c>
      <c r="C357" s="492"/>
      <c r="D357" s="492"/>
      <c r="E357" s="122"/>
      <c r="F357" s="123" t="str">
        <f>IF(E357=0,"",(E357/('Relatório PCP - Tabela 3'!P$515*'Relatório PCP - Tabela 3'!Q$515))*1000)</f>
        <v/>
      </c>
      <c r="G357" s="138"/>
      <c r="H357" s="123" t="str">
        <f>IF(G357=0,"",(G357/('Relatório PCP - Tabela 3'!P$517*'Relatório PCP - Tabela 3'!Q$517))*1000)</f>
        <v/>
      </c>
      <c r="I357" s="138"/>
      <c r="J357" s="123" t="str">
        <f>IF(I357=0,"",(I357/('Relatório PCP - Tabela 3'!P$519*'Relatório PCP - Tabela 3'!Q$519))*1000)</f>
        <v/>
      </c>
      <c r="K357" s="138"/>
      <c r="L357" s="119" t="str">
        <f>IF(K357=0,"",(K357/('Relatório PCP - Tabela 3'!P$521*'Relatório PCP - Tabela 3'!Q$521))*1000)</f>
        <v/>
      </c>
      <c r="N357" s="275">
        <f>E357+G357+I357+K357</f>
        <v>0</v>
      </c>
    </row>
    <row r="358" spans="1:14" ht="13.05" customHeight="1" x14ac:dyDescent="0.25">
      <c r="A358" s="40">
        <v>22</v>
      </c>
      <c r="B358" s="492" t="str">
        <f>B318</f>
        <v>Sucata Eletro/eletrônico</v>
      </c>
      <c r="C358" s="492"/>
      <c r="D358" s="492"/>
      <c r="E358" s="122"/>
      <c r="F358" s="123" t="str">
        <f>IF(E358=0,"",(E358/('Relatório PCP - Tabela 3'!P$515*'Relatório PCP - Tabela 3'!Q$515))*1000)</f>
        <v/>
      </c>
      <c r="G358" s="138"/>
      <c r="H358" s="123" t="str">
        <f>IF(G358=0,"",(G358/('Relatório PCP - Tabela 3'!P$517*'Relatório PCP - Tabela 3'!Q$517))*1000)</f>
        <v/>
      </c>
      <c r="I358" s="138"/>
      <c r="J358" s="123" t="str">
        <f>IF(I358=0,"",(I358/('Relatório PCP - Tabela 3'!P$519*'Relatório PCP - Tabela 3'!Q$519))*1000)</f>
        <v/>
      </c>
      <c r="K358" s="138"/>
      <c r="L358" s="119" t="str">
        <f>IF(K358=0,"",(K358/('Relatório PCP - Tabela 3'!P$521*'Relatório PCP - Tabela 3'!Q$521))*1000)</f>
        <v/>
      </c>
      <c r="N358" s="275">
        <f>E358+G358+I358+K358</f>
        <v>0</v>
      </c>
    </row>
    <row r="359" spans="1:14" ht="13.05" customHeight="1" x14ac:dyDescent="0.25">
      <c r="A359" s="40">
        <v>23</v>
      </c>
      <c r="B359" s="492" t="str">
        <f>B319</f>
        <v>Resíduos de plástico e borracha</v>
      </c>
      <c r="C359" s="492"/>
      <c r="D359" s="492"/>
      <c r="E359" s="122"/>
      <c r="F359" s="123" t="str">
        <f>IF(E359=0,"",(E359/('Relatório PCP - Tabela 3'!P$515*'Relatório PCP - Tabela 3'!Q$515))*1000)</f>
        <v/>
      </c>
      <c r="G359" s="138"/>
      <c r="H359" s="123" t="str">
        <f>IF(G359=0,"",(G359/('Relatório PCP - Tabela 3'!P$517*'Relatório PCP - Tabela 3'!Q$517))*1000)</f>
        <v/>
      </c>
      <c r="I359" s="138"/>
      <c r="J359" s="123" t="str">
        <f>IF(I359=0,"",(I359/('Relatório PCP - Tabela 3'!P$519*'Relatório PCP - Tabela 3'!Q$519))*1000)</f>
        <v/>
      </c>
      <c r="K359" s="138"/>
      <c r="L359" s="119" t="str">
        <f>IF(K359=0,"",(K359/('Relatório PCP - Tabela 3'!P$521*'Relatório PCP - Tabela 3'!Q$521))*1000)</f>
        <v/>
      </c>
      <c r="N359" s="275">
        <f>E359+G359+I359+K359</f>
        <v>0</v>
      </c>
    </row>
    <row r="360" spans="1:14" ht="12.75" customHeight="1" x14ac:dyDescent="0.25">
      <c r="A360" s="40">
        <v>24</v>
      </c>
      <c r="B360" s="492" t="str">
        <f>B320</f>
        <v/>
      </c>
      <c r="C360" s="492"/>
      <c r="D360" s="492"/>
      <c r="E360" s="122"/>
      <c r="F360" s="123" t="str">
        <f>IF(E360=0,"",(E360/('Relatório PCP - Tabela 3'!P$515*'Relatório PCP - Tabela 3'!Q$515))*1000)</f>
        <v/>
      </c>
      <c r="G360" s="138"/>
      <c r="H360" s="123" t="str">
        <f>IF(G360=0,"",(G360/('Relatório PCP - Tabela 3'!P$517*'Relatório PCP - Tabela 3'!Q$517))*1000)</f>
        <v/>
      </c>
      <c r="I360" s="138"/>
      <c r="J360" s="123" t="str">
        <f>IF(I360=0,"",(I360/('Relatório PCP - Tabela 3'!P$519*'Relatório PCP - Tabela 3'!Q$519))*1000)</f>
        <v/>
      </c>
      <c r="K360" s="138"/>
      <c r="L360" s="119" t="str">
        <f>IF(K360=0,"",(K360/('Relatório PCP - Tabela 3'!P$521*'Relatório PCP - Tabela 3'!Q$521))*1000)</f>
        <v/>
      </c>
      <c r="N360" s="275">
        <f>E360+G360+I360+K360</f>
        <v>0</v>
      </c>
    </row>
    <row r="361" spans="1:14" ht="6" customHeight="1" x14ac:dyDescent="0.25">
      <c r="A361" s="32"/>
      <c r="B361" s="41"/>
      <c r="C361" s="41"/>
      <c r="D361" s="157"/>
      <c r="E361" s="137"/>
      <c r="F361" s="139" t="str">
        <f>IF(E361=0,"",(E361/('Relatório PCP - Tabela 3'!P$505*'Relatório PCP - Tabela 3'!Q$505))*1000)</f>
        <v/>
      </c>
      <c r="G361" s="137"/>
      <c r="H361" s="137"/>
      <c r="I361" s="137"/>
      <c r="J361" s="139" t="str">
        <f>IF(I361=0,"",(I361/('Relatório PCP - Tabela 3'!P$509*'Relatório PCP - Tabela 3'!Q$509))*1000)</f>
        <v/>
      </c>
      <c r="K361" s="137"/>
      <c r="L361" s="137"/>
    </row>
    <row r="362" spans="1:14" ht="21" customHeight="1" x14ac:dyDescent="0.3">
      <c r="A362" s="387" t="s">
        <v>19</v>
      </c>
      <c r="B362" s="387"/>
      <c r="C362" s="387"/>
      <c r="D362" s="387"/>
      <c r="E362" s="388" t="str">
        <f>E322</f>
        <v>PETROBRAS/UNIDADE DE OPERAÇÕES DE EXPLORAÇÃO E PRODUÇÃO DECAMPOS</v>
      </c>
      <c r="F362" s="388"/>
      <c r="G362" s="388"/>
      <c r="H362" s="388"/>
      <c r="I362" s="388"/>
      <c r="K362" s="502" t="s">
        <v>21</v>
      </c>
      <c r="L362" s="502"/>
      <c r="M362" s="502"/>
      <c r="N362" s="502"/>
    </row>
    <row r="363" spans="1:14" ht="6" customHeight="1" x14ac:dyDescent="0.25">
      <c r="H363" s="24"/>
      <c r="I363" s="24"/>
      <c r="J363" s="24"/>
      <c r="K363" s="24"/>
      <c r="L363" s="24"/>
      <c r="M363" s="24"/>
      <c r="N363" s="269"/>
    </row>
    <row r="364" spans="1:14" ht="16.5" customHeight="1" x14ac:dyDescent="0.3">
      <c r="A364" s="390" t="s">
        <v>91</v>
      </c>
      <c r="B364" s="418" t="str">
        <f>B324</f>
        <v>10</v>
      </c>
      <c r="D364" s="364" t="s">
        <v>164</v>
      </c>
      <c r="E364" s="364"/>
      <c r="F364" s="364"/>
      <c r="G364" s="364"/>
      <c r="H364" s="364"/>
      <c r="I364" s="364"/>
      <c r="K364" s="498" t="s">
        <v>122</v>
      </c>
      <c r="L364" s="498"/>
      <c r="M364" s="498"/>
      <c r="N364" s="498"/>
    </row>
    <row r="365" spans="1:14" ht="14.25" customHeight="1" x14ac:dyDescent="0.25">
      <c r="A365" s="390"/>
      <c r="B365" s="418"/>
      <c r="D365" s="364" t="s">
        <v>7</v>
      </c>
      <c r="E365" s="364"/>
      <c r="F365" s="364"/>
      <c r="G365" s="364" t="s">
        <v>8</v>
      </c>
      <c r="H365" s="364"/>
      <c r="I365" s="364"/>
    </row>
    <row r="366" spans="1:14" ht="14.25" customHeight="1" x14ac:dyDescent="0.3">
      <c r="A366" s="371" t="s">
        <v>4</v>
      </c>
      <c r="B366" s="371"/>
      <c r="D366" s="266" t="s">
        <v>9</v>
      </c>
      <c r="E366" s="11" t="s">
        <v>10</v>
      </c>
      <c r="F366" s="11" t="s">
        <v>11</v>
      </c>
      <c r="G366" s="11" t="s">
        <v>9</v>
      </c>
      <c r="H366" s="11" t="s">
        <v>10</v>
      </c>
      <c r="I366" s="11" t="s">
        <v>11</v>
      </c>
      <c r="K366" s="496" t="s">
        <v>124</v>
      </c>
      <c r="L366" s="496"/>
      <c r="M366" s="496"/>
      <c r="N366" s="496"/>
    </row>
    <row r="367" spans="1:14" ht="13.5" customHeight="1" x14ac:dyDescent="0.25">
      <c r="A367" s="414">
        <f>A327</f>
        <v>46112</v>
      </c>
      <c r="B367" s="414"/>
      <c r="D367" s="267">
        <f t="shared" ref="D367:I367" si="18">D327</f>
        <v>1</v>
      </c>
      <c r="E367" s="26">
        <f t="shared" si="18"/>
        <v>1</v>
      </c>
      <c r="F367" s="26">
        <f t="shared" si="18"/>
        <v>2025</v>
      </c>
      <c r="G367" s="26">
        <f t="shared" si="18"/>
        <v>31</v>
      </c>
      <c r="H367" s="26">
        <f t="shared" si="18"/>
        <v>12</v>
      </c>
      <c r="I367" s="26">
        <f t="shared" si="18"/>
        <v>2025</v>
      </c>
      <c r="K367" s="497" t="s">
        <v>24</v>
      </c>
      <c r="L367" s="497"/>
      <c r="M367" s="497"/>
      <c r="N367" s="497"/>
    </row>
    <row r="368" spans="1:14" ht="6" customHeight="1" x14ac:dyDescent="0.25">
      <c r="A368" s="57"/>
      <c r="B368" s="57"/>
      <c r="E368" s="17"/>
      <c r="F368" s="17"/>
      <c r="G368" s="17"/>
      <c r="H368" s="17"/>
      <c r="I368" s="17"/>
      <c r="K368" s="57"/>
      <c r="L368" s="57"/>
      <c r="M368" s="57"/>
      <c r="N368" s="271"/>
    </row>
    <row r="369" spans="1:18" ht="13.5" customHeight="1" x14ac:dyDescent="0.25">
      <c r="N369" s="272" t="s">
        <v>399</v>
      </c>
    </row>
    <row r="370" spans="1:18" ht="6" customHeight="1" x14ac:dyDescent="0.25">
      <c r="N370" s="271"/>
    </row>
    <row r="371" spans="1:18" s="127" customFormat="1" ht="16.5" customHeight="1" x14ac:dyDescent="0.3">
      <c r="A371" s="498" t="s">
        <v>389</v>
      </c>
      <c r="B371" s="498"/>
      <c r="C371" s="498"/>
      <c r="D371" s="498"/>
      <c r="E371" s="498"/>
      <c r="F371" s="498"/>
      <c r="G371" s="498"/>
      <c r="H371" s="498"/>
      <c r="I371" s="498"/>
      <c r="J371" s="498"/>
      <c r="K371" s="498"/>
      <c r="L371" s="498"/>
      <c r="N371" s="276"/>
    </row>
    <row r="372" spans="1:18" ht="13.5" customHeight="1" x14ac:dyDescent="0.25">
      <c r="A372" s="499" t="s">
        <v>36</v>
      </c>
      <c r="B372" s="500" t="s">
        <v>96</v>
      </c>
      <c r="C372" s="500"/>
      <c r="D372" s="500"/>
      <c r="E372" s="501" t="str">
        <f>IF('Relatório PCP - Tabela 3'!O540=0,"",'Relatório PCP - Tabela 3'!A540&amp;" / "&amp;'Relatório PCP - Tabela 3'!O540)</f>
        <v/>
      </c>
      <c r="F372" s="501"/>
      <c r="G372" s="495" t="str">
        <f>IF('Relatório PCP - Tabela 3'!O542=0,"",'Relatório PCP - Tabela 3'!A542&amp;" / "&amp;'Relatório PCP - Tabela 3'!O542)</f>
        <v/>
      </c>
      <c r="H372" s="495"/>
      <c r="I372" s="503" t="str">
        <f>IF('Relatório PCP - Tabela 3'!O544=0,"",'Relatório PCP - Tabela 3'!A544&amp;" / "&amp;'Relatório PCP - Tabela 3'!O544)</f>
        <v/>
      </c>
      <c r="J372" s="503"/>
      <c r="K372" s="495" t="str">
        <f>IF('Relatório PCP - Tabela 3'!O546=0,"",'Relatório PCP - Tabela 3'!A546&amp;" / "&amp;'Relatório PCP - Tabela 3'!O546)</f>
        <v/>
      </c>
      <c r="L372" s="495"/>
      <c r="M372" s="24"/>
      <c r="N372" s="269"/>
    </row>
    <row r="373" spans="1:18" ht="12.6" customHeight="1" x14ac:dyDescent="0.3">
      <c r="A373" s="499"/>
      <c r="B373" s="500"/>
      <c r="C373" s="500"/>
      <c r="D373" s="500"/>
      <c r="E373" s="128" t="s">
        <v>358</v>
      </c>
      <c r="F373" s="112" t="s">
        <v>358</v>
      </c>
      <c r="G373" s="128" t="s">
        <v>358</v>
      </c>
      <c r="H373" s="129" t="s">
        <v>358</v>
      </c>
      <c r="I373" s="130" t="s">
        <v>358</v>
      </c>
      <c r="J373" s="112" t="s">
        <v>358</v>
      </c>
      <c r="K373" s="128" t="s">
        <v>358</v>
      </c>
      <c r="L373" s="129" t="s">
        <v>358</v>
      </c>
      <c r="M373" s="32"/>
      <c r="N373" s="274"/>
      <c r="O373" s="113"/>
      <c r="P373" s="113"/>
      <c r="Q373" s="113"/>
      <c r="R373" s="113"/>
    </row>
    <row r="374" spans="1:18" ht="12.6" customHeight="1" x14ac:dyDescent="0.3">
      <c r="A374" s="499"/>
      <c r="B374" s="500"/>
      <c r="C374" s="500"/>
      <c r="D374" s="500"/>
      <c r="E374" s="131" t="s">
        <v>390</v>
      </c>
      <c r="F374" s="114" t="s">
        <v>361</v>
      </c>
      <c r="G374" s="131" t="s">
        <v>390</v>
      </c>
      <c r="H374" s="132" t="s">
        <v>361</v>
      </c>
      <c r="I374" s="133" t="s">
        <v>390</v>
      </c>
      <c r="J374" s="114" t="s">
        <v>361</v>
      </c>
      <c r="K374" s="131" t="s">
        <v>390</v>
      </c>
      <c r="L374" s="132" t="s">
        <v>361</v>
      </c>
      <c r="N374" s="274"/>
      <c r="O374" s="113"/>
      <c r="P374" s="113"/>
      <c r="Q374" s="113"/>
      <c r="R374" s="113"/>
    </row>
    <row r="375" spans="1:18" ht="13.35" customHeight="1" x14ac:dyDescent="0.3">
      <c r="A375" s="499"/>
      <c r="B375" s="500"/>
      <c r="C375" s="500"/>
      <c r="D375" s="500"/>
      <c r="E375" s="134" t="s">
        <v>391</v>
      </c>
      <c r="F375" s="135" t="s">
        <v>366</v>
      </c>
      <c r="G375" s="134" t="s">
        <v>391</v>
      </c>
      <c r="H375" s="135" t="s">
        <v>366</v>
      </c>
      <c r="I375" s="136" t="s">
        <v>391</v>
      </c>
      <c r="J375" s="135" t="s">
        <v>366</v>
      </c>
      <c r="K375" s="134" t="s">
        <v>391</v>
      </c>
      <c r="L375" s="135" t="s">
        <v>366</v>
      </c>
      <c r="N375" s="274"/>
      <c r="O375" s="4"/>
      <c r="P375" s="4"/>
      <c r="Q375" s="4"/>
      <c r="R375" s="4"/>
    </row>
    <row r="376" spans="1:18" ht="13.05" customHeight="1" x14ac:dyDescent="0.25">
      <c r="A376" s="40">
        <v>1</v>
      </c>
      <c r="B376" s="453" t="s">
        <v>50</v>
      </c>
      <c r="C376" s="453"/>
      <c r="D376" s="453"/>
      <c r="E376" s="117"/>
      <c r="F376" s="118" t="str">
        <f>IF(E376=0,"",(E376/('Relatório PCP - Tabela 3'!P$540*'Relatório PCP - Tabela 3'!Q$540))*1000)</f>
        <v/>
      </c>
      <c r="G376" s="117"/>
      <c r="H376" s="119" t="str">
        <f>IF(G376=0,"",(G376/('Relatório PCP - Tabela 3'!P$542*'Relatório PCP - Tabela 3'!Q$542))*1000)</f>
        <v/>
      </c>
      <c r="I376" s="117"/>
      <c r="J376" s="118" t="str">
        <f>IF(I376=0,"",(I376/('Relatório PCP - Tabela 3'!P$544*'Relatório PCP - Tabela 3'!Q$544))*1000)</f>
        <v/>
      </c>
      <c r="K376" s="117"/>
      <c r="L376" s="119" t="str">
        <f>IF(K376=0,"",(K376/('Relatório PCP - Tabela 3'!P$546*'Relatório PCP - Tabela 3'!Q$546))*1000)</f>
        <v/>
      </c>
      <c r="M376" s="47"/>
      <c r="N376" s="275">
        <f t="shared" ref="N376:N394" si="19">E376+G376+I376+K376</f>
        <v>0</v>
      </c>
    </row>
    <row r="377" spans="1:18" ht="13.05" customHeight="1" x14ac:dyDescent="0.25">
      <c r="A377" s="40">
        <v>2</v>
      </c>
      <c r="B377" s="505" t="s">
        <v>57</v>
      </c>
      <c r="C377" s="505"/>
      <c r="D377" s="505"/>
      <c r="E377" s="117"/>
      <c r="F377" s="118" t="str">
        <f>IF(E377=0,"",(E377/('Relatório PCP - Tabela 3'!P$540*'Relatório PCP - Tabela 3'!Q$540))*1000)</f>
        <v/>
      </c>
      <c r="G377" s="117"/>
      <c r="H377" s="119" t="str">
        <f>IF(G377=0,"",(G377/('Relatório PCP - Tabela 3'!P$542*'Relatório PCP - Tabela 3'!Q$542))*1000)</f>
        <v/>
      </c>
      <c r="I377" s="117"/>
      <c r="J377" s="118" t="str">
        <f>IF(I377=0,"",(I377/('Relatório PCP - Tabela 3'!P$544*'Relatório PCP - Tabela 3'!Q$544))*1000)</f>
        <v/>
      </c>
      <c r="K377" s="117"/>
      <c r="L377" s="119" t="str">
        <f>IF(K377=0,"",(K377/('Relatório PCP - Tabela 3'!P$546*'Relatório PCP - Tabela 3'!Q$546))*1000)</f>
        <v/>
      </c>
      <c r="N377" s="275">
        <f t="shared" si="19"/>
        <v>0</v>
      </c>
    </row>
    <row r="378" spans="1:18" ht="13.05" customHeight="1" x14ac:dyDescent="0.25">
      <c r="A378" s="40">
        <v>3</v>
      </c>
      <c r="B378" s="493" t="s">
        <v>367</v>
      </c>
      <c r="C378" s="493"/>
      <c r="D378" s="493"/>
      <c r="E378" s="138"/>
      <c r="F378" s="123" t="str">
        <f>IF(E378=0,"",(E378/('Relatório PCP - Tabela 3'!P$540*'Relatório PCP - Tabela 3'!Q$540))*1000)</f>
        <v/>
      </c>
      <c r="G378" s="138"/>
      <c r="H378" s="119" t="str">
        <f>IF(G378=0,"",(G378/('Relatório PCP - Tabela 3'!P$542*'Relatório PCP - Tabela 3'!Q$542))*1000)</f>
        <v/>
      </c>
      <c r="I378" s="138"/>
      <c r="J378" s="123" t="str">
        <f>IF(I378=0,"",(I378/('Relatório PCP - Tabela 3'!P$544*'Relatório PCP - Tabela 3'!Q$544))*1000)</f>
        <v/>
      </c>
      <c r="K378" s="138"/>
      <c r="L378" s="119" t="str">
        <f>IF(K378=0,"",(K378/('Relatório PCP - Tabela 3'!P$546*'Relatório PCP - Tabela 3'!Q$546))*1000)</f>
        <v/>
      </c>
      <c r="N378" s="275">
        <f t="shared" si="19"/>
        <v>0</v>
      </c>
    </row>
    <row r="379" spans="1:18" ht="13.05" customHeight="1" x14ac:dyDescent="0.25">
      <c r="A379" s="40">
        <v>4</v>
      </c>
      <c r="B379" s="493" t="s">
        <v>78</v>
      </c>
      <c r="C379" s="493"/>
      <c r="D379" s="493"/>
      <c r="E379" s="138"/>
      <c r="F379" s="123" t="str">
        <f>IF(E379=0,"",(E379/('Relatório PCP - Tabela 3'!P$540*'Relatório PCP - Tabela 3'!Q$540))*1000)</f>
        <v/>
      </c>
      <c r="G379" s="138"/>
      <c r="H379" s="119" t="str">
        <f>IF(G379=0,"",(G379/('Relatório PCP - Tabela 3'!P$542*'Relatório PCP - Tabela 3'!Q$542))*1000)</f>
        <v/>
      </c>
      <c r="I379" s="138"/>
      <c r="J379" s="123" t="str">
        <f>IF(I379=0,"",(I379/('Relatório PCP - Tabela 3'!P$544*'Relatório PCP - Tabela 3'!Q$544))*1000)</f>
        <v/>
      </c>
      <c r="K379" s="138"/>
      <c r="L379" s="119" t="str">
        <f>IF(K379=0,"",(K379/('Relatório PCP - Tabela 3'!P$546*'Relatório PCP - Tabela 3'!Q$546))*1000)</f>
        <v/>
      </c>
      <c r="N379" s="275">
        <f t="shared" si="19"/>
        <v>0</v>
      </c>
    </row>
    <row r="380" spans="1:18" ht="13.05" customHeight="1" x14ac:dyDescent="0.25">
      <c r="A380" s="40">
        <v>5</v>
      </c>
      <c r="B380" s="493" t="s">
        <v>99</v>
      </c>
      <c r="C380" s="493"/>
      <c r="D380" s="493"/>
      <c r="E380" s="138"/>
      <c r="F380" s="123" t="str">
        <f>IF(E380=0,"",(E380/('Relatório PCP - Tabela 3'!P$540*'Relatório PCP - Tabela 3'!Q$540))*1000)</f>
        <v/>
      </c>
      <c r="G380" s="138"/>
      <c r="H380" s="119" t="str">
        <f>IF(G380=0,"",(G380/('Relatório PCP - Tabela 3'!P$542*'Relatório PCP - Tabela 3'!Q$542))*1000)</f>
        <v/>
      </c>
      <c r="I380" s="138"/>
      <c r="J380" s="123" t="str">
        <f>IF(I380=0,"",(I380/('Relatório PCP - Tabela 3'!P$544*'Relatório PCP - Tabela 3'!Q$544))*1000)</f>
        <v/>
      </c>
      <c r="K380" s="138"/>
      <c r="L380" s="119" t="str">
        <f>IF(K380=0,"",(K380/('Relatório PCP - Tabela 3'!P$546*'Relatório PCP - Tabela 3'!Q$546))*1000)</f>
        <v/>
      </c>
      <c r="N380" s="275">
        <f t="shared" si="19"/>
        <v>0</v>
      </c>
    </row>
    <row r="381" spans="1:18" ht="13.05" customHeight="1" x14ac:dyDescent="0.25">
      <c r="A381" s="40">
        <v>6</v>
      </c>
      <c r="B381" s="493" t="s">
        <v>100</v>
      </c>
      <c r="C381" s="493"/>
      <c r="D381" s="493"/>
      <c r="E381" s="138"/>
      <c r="F381" s="123" t="str">
        <f>IF(E381=0,"",(E381/('Relatório PCP - Tabela 3'!P$540*'Relatório PCP - Tabela 3'!Q$540))*1000)</f>
        <v/>
      </c>
      <c r="G381" s="138"/>
      <c r="H381" s="119" t="str">
        <f>IF(G381=0,"",(G381/('Relatório PCP - Tabela 3'!P$542*'Relatório PCP - Tabela 3'!Q$542))*1000)</f>
        <v/>
      </c>
      <c r="I381" s="138"/>
      <c r="J381" s="123" t="str">
        <f>IF(I381=0,"",(I381/('Relatório PCP - Tabela 3'!P$544*'Relatório PCP - Tabela 3'!Q$544))*1000)</f>
        <v/>
      </c>
      <c r="K381" s="138"/>
      <c r="L381" s="119" t="str">
        <f>IF(K381=0,"",(K381/('Relatório PCP - Tabela 3'!P$546*'Relatório PCP - Tabela 3'!Q$546))*1000)</f>
        <v/>
      </c>
      <c r="N381" s="275">
        <f t="shared" si="19"/>
        <v>0</v>
      </c>
    </row>
    <row r="382" spans="1:18" ht="13.05" customHeight="1" x14ac:dyDescent="0.25">
      <c r="A382" s="40">
        <v>7</v>
      </c>
      <c r="B382" s="493" t="s">
        <v>101</v>
      </c>
      <c r="C382" s="493"/>
      <c r="D382" s="493"/>
      <c r="E382" s="138"/>
      <c r="F382" s="123" t="str">
        <f>IF(E382=0,"",(E382/('Relatório PCP - Tabela 3'!P$540*'Relatório PCP - Tabela 3'!Q$540))*1000)</f>
        <v/>
      </c>
      <c r="G382" s="138"/>
      <c r="H382" s="119" t="str">
        <f>IF(G382=0,"",(G382/('Relatório PCP - Tabela 3'!P$542*'Relatório PCP - Tabela 3'!Q$542))*1000)</f>
        <v/>
      </c>
      <c r="I382" s="138"/>
      <c r="J382" s="123" t="str">
        <f>IF(I382=0,"",(I382/('Relatório PCP - Tabela 3'!P$544*'Relatório PCP - Tabela 3'!Q$544))*1000)</f>
        <v/>
      </c>
      <c r="K382" s="138"/>
      <c r="L382" s="119" t="str">
        <f>IF(K382=0,"",(K382/('Relatório PCP - Tabela 3'!P$546*'Relatório PCP - Tabela 3'!Q$546))*1000)</f>
        <v/>
      </c>
      <c r="N382" s="275">
        <f t="shared" si="19"/>
        <v>0</v>
      </c>
    </row>
    <row r="383" spans="1:18" ht="13.05" customHeight="1" x14ac:dyDescent="0.25">
      <c r="A383" s="40">
        <v>8</v>
      </c>
      <c r="B383" s="493" t="s">
        <v>307</v>
      </c>
      <c r="C383" s="493"/>
      <c r="D383" s="493"/>
      <c r="E383" s="138"/>
      <c r="F383" s="123" t="str">
        <f>IF(E383=0,"",(E383/('Relatório PCP - Tabela 3'!P$540*'Relatório PCP - Tabela 3'!Q$540))*1000)</f>
        <v/>
      </c>
      <c r="G383" s="138"/>
      <c r="H383" s="119" t="str">
        <f>IF(G383=0,"",(G383/('Relatório PCP - Tabela 3'!P$542*'Relatório PCP - Tabela 3'!Q$542))*1000)</f>
        <v/>
      </c>
      <c r="I383" s="138"/>
      <c r="J383" s="123" t="str">
        <f>IF(I383=0,"",(I383/('Relatório PCP - Tabela 3'!P$544*'Relatório PCP - Tabela 3'!Q$544))*1000)</f>
        <v/>
      </c>
      <c r="K383" s="138"/>
      <c r="L383" s="119" t="str">
        <f>IF(K383=0,"",(K383/('Relatório PCP - Tabela 3'!P$546*'Relatório PCP - Tabela 3'!Q$546))*1000)</f>
        <v/>
      </c>
      <c r="N383" s="275">
        <f t="shared" si="19"/>
        <v>0</v>
      </c>
    </row>
    <row r="384" spans="1:18" ht="13.05" customHeight="1" x14ac:dyDescent="0.3">
      <c r="A384" s="40">
        <v>9</v>
      </c>
      <c r="B384" s="493" t="s">
        <v>103</v>
      </c>
      <c r="C384" s="493"/>
      <c r="D384" s="493"/>
      <c r="E384" s="138"/>
      <c r="F384" s="123" t="str">
        <f>IF(E384=0,"",(E384/('Relatório PCP - Tabela 3'!P$540*'Relatório PCP - Tabela 3'!Q$540))*1000)</f>
        <v/>
      </c>
      <c r="G384" s="138"/>
      <c r="H384" s="119" t="str">
        <f>IF(G384=0,"",(G384/('Relatório PCP - Tabela 3'!P$542*'Relatório PCP - Tabela 3'!Q$542))*1000)</f>
        <v/>
      </c>
      <c r="I384" s="138"/>
      <c r="J384" s="123" t="str">
        <f>IF(I384=0,"",(I384/('Relatório PCP - Tabela 3'!P$544*'Relatório PCP - Tabela 3'!Q$544))*1000)</f>
        <v/>
      </c>
      <c r="K384" s="138"/>
      <c r="L384" s="119" t="str">
        <f>IF(K384=0,"",(K384/('Relatório PCP - Tabela 3'!P$546*'Relatório PCP - Tabela 3'!Q$546))*1000)</f>
        <v/>
      </c>
      <c r="M384" s="113"/>
      <c r="N384" s="275">
        <f t="shared" si="19"/>
        <v>0</v>
      </c>
    </row>
    <row r="385" spans="1:14" ht="13.05" customHeight="1" x14ac:dyDescent="0.3">
      <c r="A385" s="40">
        <v>10</v>
      </c>
      <c r="B385" s="493" t="s">
        <v>372</v>
      </c>
      <c r="C385" s="493"/>
      <c r="D385" s="493"/>
      <c r="E385" s="138"/>
      <c r="F385" s="123" t="str">
        <f>IF(E385=0,"",(E385/('Relatório PCP - Tabela 3'!P$540*'Relatório PCP - Tabela 3'!Q$540))*1000)</f>
        <v/>
      </c>
      <c r="G385" s="138"/>
      <c r="H385" s="119" t="str">
        <f>IF(G385=0,"",(G385/('Relatório PCP - Tabela 3'!P$542*'Relatório PCP - Tabela 3'!Q$542))*1000)</f>
        <v/>
      </c>
      <c r="I385" s="138"/>
      <c r="J385" s="123" t="str">
        <f>IF(I385=0,"",(I385/('Relatório PCP - Tabela 3'!P$544*'Relatório PCP - Tabela 3'!Q$544))*1000)</f>
        <v/>
      </c>
      <c r="K385" s="138"/>
      <c r="L385" s="119" t="str">
        <f>IF(K385=0,"",(K385/('Relatório PCP - Tabela 3'!P$546*'Relatório PCP - Tabela 3'!Q$546))*1000)</f>
        <v/>
      </c>
      <c r="M385" s="113"/>
      <c r="N385" s="275">
        <f t="shared" si="19"/>
        <v>0</v>
      </c>
    </row>
    <row r="386" spans="1:14" ht="13.05" customHeight="1" x14ac:dyDescent="0.3">
      <c r="A386" s="40">
        <v>11</v>
      </c>
      <c r="B386" s="493" t="s">
        <v>374</v>
      </c>
      <c r="C386" s="493"/>
      <c r="D386" s="493"/>
      <c r="E386" s="138"/>
      <c r="F386" s="123" t="str">
        <f>IF(E386=0,"",(E386/('Relatório PCP - Tabela 3'!P$540*'Relatório PCP - Tabela 3'!Q$540))*1000)</f>
        <v/>
      </c>
      <c r="G386" s="138"/>
      <c r="H386" s="119" t="str">
        <f>IF(G386=0,"",(G386/('Relatório PCP - Tabela 3'!P$542*'Relatório PCP - Tabela 3'!Q$542))*1000)</f>
        <v/>
      </c>
      <c r="I386" s="138"/>
      <c r="J386" s="123" t="str">
        <f>IF(I386=0,"",(I386/('Relatório PCP - Tabela 3'!P$544*'Relatório PCP - Tabela 3'!Q$544))*1000)</f>
        <v/>
      </c>
      <c r="K386" s="138"/>
      <c r="L386" s="119" t="str">
        <f>IF(K386=0,"",(K386/('Relatório PCP - Tabela 3'!P$546*'Relatório PCP - Tabela 3'!Q$546))*1000)</f>
        <v/>
      </c>
      <c r="M386" s="113"/>
      <c r="N386" s="275">
        <f t="shared" si="19"/>
        <v>0</v>
      </c>
    </row>
    <row r="387" spans="1:14" ht="13.05" customHeight="1" x14ac:dyDescent="0.3">
      <c r="A387" s="40">
        <v>12</v>
      </c>
      <c r="B387" s="493" t="s">
        <v>376</v>
      </c>
      <c r="C387" s="493"/>
      <c r="D387" s="493"/>
      <c r="E387" s="138"/>
      <c r="F387" s="123" t="str">
        <f>IF(E387=0,"",(E387/('Relatório PCP - Tabela 3'!P$540*'Relatório PCP - Tabela 3'!Q$540))*1000)</f>
        <v/>
      </c>
      <c r="G387" s="138"/>
      <c r="H387" s="119" t="str">
        <f>IF(G387=0,"",(G387/('Relatório PCP - Tabela 3'!P$542*'Relatório PCP - Tabela 3'!Q$542))*1000)</f>
        <v/>
      </c>
      <c r="I387" s="138"/>
      <c r="J387" s="123" t="str">
        <f>IF(I387=0,"",(I387/('Relatório PCP - Tabela 3'!P$544*'Relatório PCP - Tabela 3'!Q$544))*1000)</f>
        <v/>
      </c>
      <c r="K387" s="138"/>
      <c r="L387" s="119" t="str">
        <f>IF(K387=0,"",(K387/('Relatório PCP - Tabela 3'!P$546*'Relatório PCP - Tabela 3'!Q$546))*1000)</f>
        <v/>
      </c>
      <c r="M387" s="113"/>
      <c r="N387" s="275">
        <f t="shared" si="19"/>
        <v>0</v>
      </c>
    </row>
    <row r="388" spans="1:14" ht="13.05" customHeight="1" x14ac:dyDescent="0.3">
      <c r="A388" s="40">
        <v>13</v>
      </c>
      <c r="B388" s="493" t="s">
        <v>378</v>
      </c>
      <c r="C388" s="493"/>
      <c r="D388" s="493"/>
      <c r="E388" s="138"/>
      <c r="F388" s="123" t="str">
        <f>IF(E388=0,"",(E388/('Relatório PCP - Tabela 3'!P$540*'Relatório PCP - Tabela 3'!Q$540))*1000)</f>
        <v/>
      </c>
      <c r="G388" s="138"/>
      <c r="H388" s="119" t="str">
        <f>IF(G388=0,"",(G388/('Relatório PCP - Tabela 3'!P$542*'Relatório PCP - Tabela 3'!Q$542))*1000)</f>
        <v/>
      </c>
      <c r="I388" s="138"/>
      <c r="J388" s="123" t="str">
        <f>IF(I388=0,"",(I388/('Relatório PCP - Tabela 3'!P$544*'Relatório PCP - Tabela 3'!Q$544))*1000)</f>
        <v/>
      </c>
      <c r="K388" s="138"/>
      <c r="L388" s="119" t="str">
        <f>IF(K388=0,"",(K388/('Relatório PCP - Tabela 3'!P$546*'Relatório PCP - Tabela 3'!Q$546))*1000)</f>
        <v/>
      </c>
      <c r="M388" s="113"/>
      <c r="N388" s="275">
        <f t="shared" si="19"/>
        <v>0</v>
      </c>
    </row>
    <row r="389" spans="1:14" ht="13.05" customHeight="1" x14ac:dyDescent="0.3">
      <c r="A389" s="40">
        <v>14</v>
      </c>
      <c r="B389" s="493" t="s">
        <v>379</v>
      </c>
      <c r="C389" s="493"/>
      <c r="D389" s="493"/>
      <c r="E389" s="138"/>
      <c r="F389" s="123" t="str">
        <f>IF(E389=0,"",(E389/('Relatório PCP - Tabela 3'!P$540*'Relatório PCP - Tabela 3'!Q$540))*1000)</f>
        <v/>
      </c>
      <c r="G389" s="138"/>
      <c r="H389" s="119" t="str">
        <f>IF(G389=0,"",(G389/('Relatório PCP - Tabela 3'!P$542*'Relatório PCP - Tabela 3'!Q$542))*1000)</f>
        <v/>
      </c>
      <c r="I389" s="138"/>
      <c r="J389" s="123" t="str">
        <f>IF(I389=0,"",(I389/('Relatório PCP - Tabela 3'!P$544*'Relatório PCP - Tabela 3'!Q$544))*1000)</f>
        <v/>
      </c>
      <c r="K389" s="138"/>
      <c r="L389" s="119" t="str">
        <f>IF(K389=0,"",(K389/('Relatório PCP - Tabela 3'!P$546*'Relatório PCP - Tabela 3'!Q$546))*1000)</f>
        <v/>
      </c>
      <c r="M389" s="113"/>
      <c r="N389" s="275">
        <f t="shared" si="19"/>
        <v>0</v>
      </c>
    </row>
    <row r="390" spans="1:14" ht="13.05" customHeight="1" x14ac:dyDescent="0.25">
      <c r="A390" s="40">
        <v>15</v>
      </c>
      <c r="B390" s="493" t="s">
        <v>381</v>
      </c>
      <c r="C390" s="493"/>
      <c r="D390" s="493"/>
      <c r="E390" s="138"/>
      <c r="F390" s="123" t="str">
        <f>IF(E390=0,"",(E390/('Relatório PCP - Tabela 3'!P$540*'Relatório PCP - Tabela 3'!Q$540))*1000)</f>
        <v/>
      </c>
      <c r="G390" s="138"/>
      <c r="H390" s="119" t="str">
        <f>IF(G390=0,"",(G390/('Relatório PCP - Tabela 3'!P$542*'Relatório PCP - Tabela 3'!Q$542))*1000)</f>
        <v/>
      </c>
      <c r="I390" s="138"/>
      <c r="J390" s="123" t="str">
        <f>IF(I390=0,"",(I390/('Relatório PCP - Tabela 3'!P$544*'Relatório PCP - Tabela 3'!Q$544))*1000)</f>
        <v/>
      </c>
      <c r="K390" s="138"/>
      <c r="L390" s="119" t="str">
        <f>IF(K390=0,"",(K390/('Relatório PCP - Tabela 3'!P$546*'Relatório PCP - Tabela 3'!Q$546))*1000)</f>
        <v/>
      </c>
      <c r="N390" s="275">
        <f t="shared" si="19"/>
        <v>0</v>
      </c>
    </row>
    <row r="391" spans="1:14" ht="13.05" customHeight="1" x14ac:dyDescent="0.25">
      <c r="A391" s="40">
        <v>16</v>
      </c>
      <c r="B391" s="493" t="s">
        <v>112</v>
      </c>
      <c r="C391" s="493"/>
      <c r="D391" s="493"/>
      <c r="E391" s="138"/>
      <c r="F391" s="123" t="str">
        <f>IF(E391=0,"",(E391/('Relatório PCP - Tabela 3'!P$540*'Relatório PCP - Tabela 3'!Q$540))*1000)</f>
        <v/>
      </c>
      <c r="G391" s="138"/>
      <c r="H391" s="119" t="str">
        <f>IF(G391=0,"",(G391/('Relatório PCP - Tabela 3'!P$542*'Relatório PCP - Tabela 3'!Q$542))*1000)</f>
        <v/>
      </c>
      <c r="I391" s="138"/>
      <c r="J391" s="123" t="str">
        <f>IF(I391=0,"",(I391/('Relatório PCP - Tabela 3'!P$544*'Relatório PCP - Tabela 3'!Q$544))*1000)</f>
        <v/>
      </c>
      <c r="K391" s="138"/>
      <c r="L391" s="119" t="str">
        <f>IF(K391=0,"",(K391/('Relatório PCP - Tabela 3'!P$546*'Relatório PCP - Tabela 3'!Q$546))*1000)</f>
        <v/>
      </c>
      <c r="N391" s="275">
        <f t="shared" si="19"/>
        <v>0</v>
      </c>
    </row>
    <row r="392" spans="1:14" ht="13.05" customHeight="1" x14ac:dyDescent="0.25">
      <c r="A392" s="40">
        <v>17</v>
      </c>
      <c r="B392" s="493" t="s">
        <v>113</v>
      </c>
      <c r="C392" s="493"/>
      <c r="D392" s="493"/>
      <c r="E392" s="138"/>
      <c r="F392" s="123" t="str">
        <f>IF(E392=0,"",(E392/('Relatório PCP - Tabela 3'!P$540*'Relatório PCP - Tabela 3'!Q$540))*1000)</f>
        <v/>
      </c>
      <c r="G392" s="138"/>
      <c r="H392" s="119" t="str">
        <f>IF(G392=0,"",(G392/('Relatório PCP - Tabela 3'!P$542*'Relatório PCP - Tabela 3'!Q$542))*1000)</f>
        <v/>
      </c>
      <c r="I392" s="138"/>
      <c r="J392" s="123" t="str">
        <f>IF(I392=0,"",(I392/('Relatório PCP - Tabela 3'!P$544*'Relatório PCP - Tabela 3'!Q$544))*1000)</f>
        <v/>
      </c>
      <c r="K392" s="138"/>
      <c r="L392" s="119" t="str">
        <f>IF(K392=0,"",(K392/('Relatório PCP - Tabela 3'!P$546*'Relatório PCP - Tabela 3'!Q$546))*1000)</f>
        <v/>
      </c>
      <c r="N392" s="275">
        <f t="shared" si="19"/>
        <v>0</v>
      </c>
    </row>
    <row r="393" spans="1:14" ht="13.05" customHeight="1" x14ac:dyDescent="0.25">
      <c r="A393" s="40">
        <v>18</v>
      </c>
      <c r="B393" s="493" t="s">
        <v>114</v>
      </c>
      <c r="C393" s="493"/>
      <c r="D393" s="493"/>
      <c r="E393" s="138"/>
      <c r="F393" s="123" t="str">
        <f>IF(E393=0,"",(E393/('Relatório PCP - Tabela 3'!P$540*'Relatório PCP - Tabela 3'!Q$540))*1000)</f>
        <v/>
      </c>
      <c r="G393" s="138"/>
      <c r="H393" s="119" t="str">
        <f>IF(G393=0,"",(G393/('Relatório PCP - Tabela 3'!P$542*'Relatório PCP - Tabela 3'!Q$542))*1000)</f>
        <v/>
      </c>
      <c r="I393" s="138"/>
      <c r="J393" s="123" t="str">
        <f>IF(I393=0,"",(I393/('Relatório PCP - Tabela 3'!P$544*'Relatório PCP - Tabela 3'!Q$544))*1000)</f>
        <v/>
      </c>
      <c r="K393" s="138"/>
      <c r="L393" s="119" t="str">
        <f>IF(K393=0,"",(K393/('Relatório PCP - Tabela 3'!P$546*'Relatório PCP - Tabela 3'!Q$546))*1000)</f>
        <v/>
      </c>
      <c r="N393" s="275">
        <f t="shared" si="19"/>
        <v>0</v>
      </c>
    </row>
    <row r="394" spans="1:14" ht="13.05" customHeight="1" x14ac:dyDescent="0.25">
      <c r="A394" s="40">
        <v>19</v>
      </c>
      <c r="B394" s="493" t="s">
        <v>115</v>
      </c>
      <c r="C394" s="493"/>
      <c r="D394" s="493"/>
      <c r="E394" s="138"/>
      <c r="F394" s="123" t="str">
        <f>IF(E394=0,"",(E394/('Relatório PCP - Tabela 3'!P$540*'Relatório PCP - Tabela 3'!Q$540))*1000)</f>
        <v/>
      </c>
      <c r="G394" s="138"/>
      <c r="H394" s="119" t="str">
        <f>IF(G394=0,"",(G394/('Relatório PCP - Tabela 3'!P$542*'Relatório PCP - Tabela 3'!Q$542))*1000)</f>
        <v/>
      </c>
      <c r="I394" s="138"/>
      <c r="J394" s="123" t="str">
        <f>IF(I394=0,"",(I394/('Relatório PCP - Tabela 3'!P$544*'Relatório PCP - Tabela 3'!Q$544))*1000)</f>
        <v/>
      </c>
      <c r="K394" s="138"/>
      <c r="L394" s="119" t="str">
        <f>IF(K394=0,"",(K394/('Relatório PCP - Tabela 3'!P$546*'Relatório PCP - Tabela 3'!Q$546))*1000)</f>
        <v/>
      </c>
      <c r="N394" s="275">
        <f t="shared" si="19"/>
        <v>0</v>
      </c>
    </row>
    <row r="395" spans="1:14" ht="13.05" customHeight="1" x14ac:dyDescent="0.25">
      <c r="A395" s="62"/>
      <c r="B395" s="493" t="s">
        <v>321</v>
      </c>
      <c r="C395" s="493"/>
      <c r="D395" s="493"/>
      <c r="E395" s="504"/>
      <c r="F395" s="504"/>
      <c r="G395" s="504"/>
      <c r="H395" s="504"/>
      <c r="I395" s="504"/>
      <c r="J395" s="504"/>
      <c r="K395" s="504"/>
      <c r="L395" s="504"/>
      <c r="N395" s="275"/>
    </row>
    <row r="396" spans="1:14" ht="13.05" customHeight="1" x14ac:dyDescent="0.25">
      <c r="A396" s="40">
        <v>20</v>
      </c>
      <c r="B396" s="492" t="str">
        <f>B356</f>
        <v>Entulho de Obra</v>
      </c>
      <c r="C396" s="492"/>
      <c r="D396" s="492"/>
      <c r="E396" s="138"/>
      <c r="F396" s="123" t="str">
        <f>IF(E396=0,"",(E396/('Relatório PCP - Tabela 3'!P$540*'Relatório PCP - Tabela 3'!Q$540))*1000)</f>
        <v/>
      </c>
      <c r="G396" s="138"/>
      <c r="H396" s="123" t="str">
        <f>IF(G396=0,"",(G396/('Relatório PCP - Tabela 3'!P$542*'Relatório PCP - Tabela 3'!Q$542))*1000)</f>
        <v/>
      </c>
      <c r="I396" s="138"/>
      <c r="J396" s="123" t="str">
        <f>IF(I396=0,"",(I396/('Relatório PCP - Tabela 3'!P$544*'Relatório PCP - Tabela 3'!Q$544))*1000)</f>
        <v/>
      </c>
      <c r="K396" s="138"/>
      <c r="L396" s="119" t="str">
        <f>IF(K396=0,"",(K396/('Relatório PCP - Tabela 3'!P$546*'Relatório PCP - Tabela 3'!Q$546))*1000)</f>
        <v/>
      </c>
      <c r="N396" s="275">
        <f>E396+G396+I396+K396</f>
        <v>0</v>
      </c>
    </row>
    <row r="397" spans="1:14" ht="13.05" customHeight="1" x14ac:dyDescent="0.25">
      <c r="A397" s="40">
        <v>21</v>
      </c>
      <c r="B397" s="492" t="str">
        <f>B357</f>
        <v>RSS (Farmacêutico)</v>
      </c>
      <c r="C397" s="492"/>
      <c r="D397" s="492"/>
      <c r="E397" s="138"/>
      <c r="F397" s="123" t="str">
        <f>IF(E397=0,"",(E397/('Relatório PCP - Tabela 3'!P$540*'Relatório PCP - Tabela 3'!Q$540))*1000)</f>
        <v/>
      </c>
      <c r="G397" s="138"/>
      <c r="H397" s="123" t="str">
        <f>IF(G397=0,"",(G397/('Relatório PCP - Tabela 3'!P$542*'Relatório PCP - Tabela 3'!Q$542))*1000)</f>
        <v/>
      </c>
      <c r="I397" s="138"/>
      <c r="J397" s="123" t="str">
        <f>IF(I397=0,"",(I397/('Relatório PCP - Tabela 3'!P$544*'Relatório PCP - Tabela 3'!Q$544))*1000)</f>
        <v/>
      </c>
      <c r="K397" s="138"/>
      <c r="L397" s="119" t="str">
        <f>IF(K397=0,"",(K397/('Relatório PCP - Tabela 3'!P$546*'Relatório PCP - Tabela 3'!Q$546))*1000)</f>
        <v/>
      </c>
      <c r="N397" s="275">
        <f>E397+G397+I397+K397</f>
        <v>0</v>
      </c>
    </row>
    <row r="398" spans="1:14" ht="13.05" customHeight="1" x14ac:dyDescent="0.25">
      <c r="A398" s="40">
        <v>22</v>
      </c>
      <c r="B398" s="492" t="str">
        <f>B358</f>
        <v>Sucata Eletro/eletrônico</v>
      </c>
      <c r="C398" s="492"/>
      <c r="D398" s="492"/>
      <c r="E398" s="138"/>
      <c r="F398" s="123" t="str">
        <f>IF(E398=0,"",(E398/('Relatório PCP - Tabela 3'!P$540*'Relatório PCP - Tabela 3'!Q$540))*1000)</f>
        <v/>
      </c>
      <c r="G398" s="138"/>
      <c r="H398" s="123" t="str">
        <f>IF(G398=0,"",(G398/('Relatório PCP - Tabela 3'!P$542*'Relatório PCP - Tabela 3'!Q$542))*1000)</f>
        <v/>
      </c>
      <c r="I398" s="138"/>
      <c r="J398" s="123" t="str">
        <f>IF(I398=0,"",(I398/('Relatório PCP - Tabela 3'!P$544*'Relatório PCP - Tabela 3'!Q$544))*1000)</f>
        <v/>
      </c>
      <c r="K398" s="138"/>
      <c r="L398" s="119" t="str">
        <f>IF(K398=0,"",(K398/('Relatório PCP - Tabela 3'!P$546*'Relatório PCP - Tabela 3'!Q$546))*1000)</f>
        <v/>
      </c>
      <c r="N398" s="275">
        <f>E398+G398+I398+K398</f>
        <v>0</v>
      </c>
    </row>
    <row r="399" spans="1:14" ht="13.05" customHeight="1" x14ac:dyDescent="0.25">
      <c r="A399" s="40">
        <v>23</v>
      </c>
      <c r="B399" s="492" t="str">
        <f>B359</f>
        <v>Resíduos de plástico e borracha</v>
      </c>
      <c r="C399" s="492"/>
      <c r="D399" s="492"/>
      <c r="E399" s="138"/>
      <c r="F399" s="123" t="str">
        <f>IF(E399=0,"",(E399/('Relatório PCP - Tabela 3'!P$540*'Relatório PCP - Tabela 3'!Q$540))*1000)</f>
        <v/>
      </c>
      <c r="G399" s="138"/>
      <c r="H399" s="123" t="str">
        <f>IF(G399=0,"",(G399/('Relatório PCP - Tabela 3'!P$542*'Relatório PCP - Tabela 3'!Q$542))*1000)</f>
        <v/>
      </c>
      <c r="I399" s="138"/>
      <c r="J399" s="123" t="str">
        <f>IF(I399=0,"",(I399/('Relatório PCP - Tabela 3'!P$544*'Relatório PCP - Tabela 3'!Q$544))*1000)</f>
        <v/>
      </c>
      <c r="K399" s="138"/>
      <c r="L399" s="119" t="str">
        <f>IF(K399=0,"",(K399/('Relatório PCP - Tabela 3'!P$546*'Relatório PCP - Tabela 3'!Q$546))*1000)</f>
        <v/>
      </c>
      <c r="N399" s="275">
        <f>E399+G399+I399+K399</f>
        <v>0</v>
      </c>
    </row>
    <row r="400" spans="1:14" ht="13.05" customHeight="1" x14ac:dyDescent="0.25">
      <c r="A400" s="40">
        <v>24</v>
      </c>
      <c r="B400" s="492" t="str">
        <f>B360</f>
        <v/>
      </c>
      <c r="C400" s="492"/>
      <c r="D400" s="492"/>
      <c r="E400" s="122"/>
      <c r="F400" s="123" t="str">
        <f>IF(E400=0,"",(E400/('Relatório PCP - Tabela 3'!P$540*'Relatório PCP - Tabela 3'!Q$540))*1000)</f>
        <v/>
      </c>
      <c r="G400" s="138"/>
      <c r="H400" s="123" t="str">
        <f>IF(G400=0,"",(G400/('Relatório PCP - Tabela 3'!P$542*'Relatório PCP - Tabela 3'!Q$542))*1000)</f>
        <v/>
      </c>
      <c r="I400" s="138"/>
      <c r="J400" s="123" t="str">
        <f>IF(I400=0,"",(I400/('Relatório PCP - Tabela 3'!P$544*'Relatório PCP - Tabela 3'!Q$544))*1000)</f>
        <v/>
      </c>
      <c r="K400" s="138"/>
      <c r="L400" s="119" t="str">
        <f>IF(K400=0,"",(K400/('Relatório PCP - Tabela 3'!P$546*'Relatório PCP - Tabela 3'!Q$546))*1000)</f>
        <v/>
      </c>
      <c r="N400" s="275">
        <f>E400+G400+I400+K400</f>
        <v>0</v>
      </c>
    </row>
    <row r="401" spans="1:18" ht="6" customHeight="1" x14ac:dyDescent="0.25">
      <c r="A401" s="32"/>
      <c r="B401" s="41"/>
      <c r="C401" s="41"/>
      <c r="D401" s="157"/>
      <c r="E401" s="137"/>
      <c r="F401" s="137"/>
      <c r="G401" s="137"/>
      <c r="H401" s="139" t="str">
        <f>IF(G401=0,"",(G401/('Relatório PCP - Tabela 3'!P$515*'Relatório PCP - Tabela 3'!Q$515))*1000)</f>
        <v/>
      </c>
      <c r="I401" s="137"/>
      <c r="J401" s="137"/>
      <c r="K401" s="137"/>
      <c r="L401" s="137"/>
    </row>
    <row r="402" spans="1:18" ht="21" customHeight="1" x14ac:dyDescent="0.3">
      <c r="A402" s="387" t="s">
        <v>19</v>
      </c>
      <c r="B402" s="387"/>
      <c r="C402" s="387"/>
      <c r="D402" s="387"/>
      <c r="E402" s="388" t="str">
        <f>E362</f>
        <v>PETROBRAS/UNIDADE DE OPERAÇÕES DE EXPLORAÇÃO E PRODUÇÃO DECAMPOS</v>
      </c>
      <c r="F402" s="388"/>
      <c r="G402" s="388"/>
      <c r="H402" s="388"/>
      <c r="I402" s="388"/>
      <c r="K402" s="502" t="s">
        <v>21</v>
      </c>
      <c r="L402" s="502"/>
      <c r="M402" s="502"/>
      <c r="N402" s="502"/>
    </row>
    <row r="403" spans="1:18" ht="6" customHeight="1" x14ac:dyDescent="0.25">
      <c r="H403" s="24"/>
      <c r="I403" s="24"/>
      <c r="J403" s="24"/>
      <c r="K403" s="24"/>
      <c r="L403" s="24"/>
      <c r="M403" s="24"/>
      <c r="N403" s="269"/>
    </row>
    <row r="404" spans="1:18" ht="16.5" customHeight="1" x14ac:dyDescent="0.3">
      <c r="A404" s="390" t="s">
        <v>91</v>
      </c>
      <c r="B404" s="418" t="str">
        <f>B364</f>
        <v>10</v>
      </c>
      <c r="D404" s="364" t="s">
        <v>164</v>
      </c>
      <c r="E404" s="364"/>
      <c r="F404" s="364"/>
      <c r="G404" s="364"/>
      <c r="H404" s="364"/>
      <c r="I404" s="364"/>
      <c r="K404" s="498" t="s">
        <v>122</v>
      </c>
      <c r="L404" s="498"/>
      <c r="M404" s="498"/>
      <c r="N404" s="498"/>
    </row>
    <row r="405" spans="1:18" ht="14.25" customHeight="1" x14ac:dyDescent="0.25">
      <c r="A405" s="390"/>
      <c r="B405" s="418"/>
      <c r="D405" s="364" t="s">
        <v>7</v>
      </c>
      <c r="E405" s="364"/>
      <c r="F405" s="364"/>
      <c r="G405" s="364" t="s">
        <v>8</v>
      </c>
      <c r="H405" s="364"/>
      <c r="I405" s="364"/>
    </row>
    <row r="406" spans="1:18" ht="14.25" customHeight="1" x14ac:dyDescent="0.3">
      <c r="A406" s="371" t="s">
        <v>4</v>
      </c>
      <c r="B406" s="371"/>
      <c r="D406" s="266" t="s">
        <v>9</v>
      </c>
      <c r="E406" s="11" t="s">
        <v>10</v>
      </c>
      <c r="F406" s="11" t="s">
        <v>11</v>
      </c>
      <c r="G406" s="11" t="s">
        <v>9</v>
      </c>
      <c r="H406" s="11" t="s">
        <v>10</v>
      </c>
      <c r="I406" s="11" t="s">
        <v>11</v>
      </c>
      <c r="K406" s="496" t="s">
        <v>124</v>
      </c>
      <c r="L406" s="496"/>
      <c r="M406" s="496"/>
      <c r="N406" s="496"/>
    </row>
    <row r="407" spans="1:18" ht="13.5" customHeight="1" x14ac:dyDescent="0.25">
      <c r="A407" s="414">
        <f>A367</f>
        <v>46112</v>
      </c>
      <c r="B407" s="414"/>
      <c r="D407" s="267">
        <f t="shared" ref="D407:I407" si="20">D367</f>
        <v>1</v>
      </c>
      <c r="E407" s="26">
        <f t="shared" si="20"/>
        <v>1</v>
      </c>
      <c r="F407" s="26">
        <f t="shared" si="20"/>
        <v>2025</v>
      </c>
      <c r="G407" s="26">
        <f t="shared" si="20"/>
        <v>31</v>
      </c>
      <c r="H407" s="26">
        <f t="shared" si="20"/>
        <v>12</v>
      </c>
      <c r="I407" s="26">
        <f t="shared" si="20"/>
        <v>2025</v>
      </c>
      <c r="K407" s="497" t="s">
        <v>24</v>
      </c>
      <c r="L407" s="497"/>
      <c r="M407" s="497"/>
      <c r="N407" s="497"/>
    </row>
    <row r="408" spans="1:18" ht="6" customHeight="1" x14ac:dyDescent="0.25">
      <c r="A408" s="57"/>
      <c r="B408" s="57"/>
      <c r="E408" s="17"/>
      <c r="F408" s="17"/>
      <c r="G408" s="17"/>
      <c r="H408" s="17"/>
      <c r="I408" s="17"/>
      <c r="K408" s="57"/>
      <c r="L408" s="57"/>
      <c r="M408" s="57"/>
      <c r="N408" s="271"/>
    </row>
    <row r="409" spans="1:18" ht="13.5" customHeight="1" x14ac:dyDescent="0.25">
      <c r="N409" s="272" t="s">
        <v>400</v>
      </c>
    </row>
    <row r="410" spans="1:18" ht="6" customHeight="1" x14ac:dyDescent="0.25">
      <c r="N410" s="271"/>
    </row>
    <row r="411" spans="1:18" s="127" customFormat="1" ht="16.5" customHeight="1" x14ac:dyDescent="0.3">
      <c r="A411" s="498" t="s">
        <v>389</v>
      </c>
      <c r="B411" s="498"/>
      <c r="C411" s="498"/>
      <c r="D411" s="498"/>
      <c r="E411" s="498"/>
      <c r="F411" s="498"/>
      <c r="G411" s="498"/>
      <c r="H411" s="498"/>
      <c r="I411" s="498"/>
      <c r="J411" s="498"/>
      <c r="K411" s="498"/>
      <c r="L411" s="498"/>
      <c r="N411" s="276"/>
    </row>
    <row r="412" spans="1:18" ht="13.5" customHeight="1" x14ac:dyDescent="0.25">
      <c r="A412" s="499" t="s">
        <v>36</v>
      </c>
      <c r="B412" s="500" t="s">
        <v>96</v>
      </c>
      <c r="C412" s="500"/>
      <c r="D412" s="500"/>
      <c r="E412" s="501" t="str">
        <f>IF('Relatório PCP - Tabela 3'!O548=0,"",'Relatório PCP - Tabela 3'!A548&amp;" / "&amp;'Relatório PCP - Tabela 3'!O548)</f>
        <v/>
      </c>
      <c r="F412" s="501"/>
      <c r="G412" s="495" t="str">
        <f>IF('Relatório PCP - Tabela 3'!O550=0,"",'Relatório PCP - Tabela 3'!A550&amp;" / "&amp;'Relatório PCP - Tabela 3'!O550)</f>
        <v/>
      </c>
      <c r="H412" s="495"/>
      <c r="I412" s="503" t="str">
        <f>IF('Relatório PCP - Tabela 3'!O552=0,"",'Relatório PCP - Tabela 3'!A552&amp;" / "&amp;'Relatório PCP - Tabela 3'!O552)</f>
        <v/>
      </c>
      <c r="J412" s="503"/>
      <c r="K412" s="495" t="str">
        <f>IF('Relatório PCP - Tabela 3'!O554=0,"",'Relatório PCP - Tabela 3'!A554&amp;" / "&amp;'Relatório PCP - Tabela 3'!O554)</f>
        <v/>
      </c>
      <c r="L412" s="495"/>
      <c r="M412" s="24"/>
      <c r="N412" s="269"/>
    </row>
    <row r="413" spans="1:18" ht="12.6" customHeight="1" x14ac:dyDescent="0.3">
      <c r="A413" s="499"/>
      <c r="B413" s="500"/>
      <c r="C413" s="500"/>
      <c r="D413" s="500"/>
      <c r="E413" s="128" t="s">
        <v>358</v>
      </c>
      <c r="F413" s="112" t="s">
        <v>358</v>
      </c>
      <c r="G413" s="128" t="s">
        <v>358</v>
      </c>
      <c r="H413" s="129" t="s">
        <v>358</v>
      </c>
      <c r="I413" s="130" t="s">
        <v>358</v>
      </c>
      <c r="J413" s="112" t="s">
        <v>358</v>
      </c>
      <c r="K413" s="128" t="s">
        <v>358</v>
      </c>
      <c r="L413" s="129" t="s">
        <v>358</v>
      </c>
      <c r="M413" s="32"/>
      <c r="N413" s="274"/>
      <c r="O413" s="113"/>
      <c r="P413" s="113"/>
      <c r="Q413" s="113"/>
      <c r="R413" s="113"/>
    </row>
    <row r="414" spans="1:18" ht="12.6" customHeight="1" x14ac:dyDescent="0.3">
      <c r="A414" s="499"/>
      <c r="B414" s="500"/>
      <c r="C414" s="500"/>
      <c r="D414" s="500"/>
      <c r="E414" s="131" t="s">
        <v>390</v>
      </c>
      <c r="F414" s="114" t="s">
        <v>361</v>
      </c>
      <c r="G414" s="131" t="s">
        <v>390</v>
      </c>
      <c r="H414" s="132" t="s">
        <v>361</v>
      </c>
      <c r="I414" s="133" t="s">
        <v>390</v>
      </c>
      <c r="J414" s="114" t="s">
        <v>361</v>
      </c>
      <c r="K414" s="131" t="s">
        <v>390</v>
      </c>
      <c r="L414" s="132" t="s">
        <v>361</v>
      </c>
      <c r="N414" s="274"/>
      <c r="O414" s="113"/>
      <c r="P414" s="113"/>
      <c r="Q414" s="113"/>
      <c r="R414" s="113"/>
    </row>
    <row r="415" spans="1:18" ht="13.35" customHeight="1" x14ac:dyDescent="0.3">
      <c r="A415" s="499"/>
      <c r="B415" s="500"/>
      <c r="C415" s="500"/>
      <c r="D415" s="500"/>
      <c r="E415" s="134" t="s">
        <v>391</v>
      </c>
      <c r="F415" s="135" t="s">
        <v>366</v>
      </c>
      <c r="G415" s="134" t="s">
        <v>391</v>
      </c>
      <c r="H415" s="135" t="s">
        <v>366</v>
      </c>
      <c r="I415" s="136" t="s">
        <v>391</v>
      </c>
      <c r="J415" s="135" t="s">
        <v>366</v>
      </c>
      <c r="K415" s="134" t="s">
        <v>391</v>
      </c>
      <c r="L415" s="135" t="s">
        <v>366</v>
      </c>
      <c r="N415" s="274"/>
      <c r="O415" s="4"/>
      <c r="P415" s="4"/>
      <c r="Q415" s="4"/>
      <c r="R415" s="4"/>
    </row>
    <row r="416" spans="1:18" ht="13.05" customHeight="1" x14ac:dyDescent="0.25">
      <c r="A416" s="40">
        <v>1</v>
      </c>
      <c r="B416" s="493" t="s">
        <v>50</v>
      </c>
      <c r="C416" s="493"/>
      <c r="D416" s="493"/>
      <c r="E416" s="117"/>
      <c r="F416" s="118" t="str">
        <f>IF(E416=0,"",(E416/('Relatório PCP - Tabela 3'!P$548*'Relatório PCP - Tabela 3'!Q$548))*1000)</f>
        <v/>
      </c>
      <c r="G416" s="117"/>
      <c r="H416" s="119" t="str">
        <f>IF(G416=0,"",(G416/('Relatório PCP - Tabela 3'!P$550*'Relatório PCP - Tabela 3'!Q$550))*1000)</f>
        <v/>
      </c>
      <c r="I416" s="117"/>
      <c r="J416" s="118" t="str">
        <f>IF(I416=0,"",(I416/('Relatório PCP - Tabela 3'!P$552*'Relatório PCP - Tabela 3'!Q$552))*1000)</f>
        <v/>
      </c>
      <c r="K416" s="117"/>
      <c r="L416" s="119" t="str">
        <f>IF(K416=0,"",(K416/('Relatório PCP - Tabela 3'!P$554*'Relatório PCP - Tabela 3'!Q$554))*1000)</f>
        <v/>
      </c>
      <c r="M416" s="47"/>
      <c r="N416" s="275">
        <f t="shared" ref="N416:N434" si="21">E416+G416+I416+K416</f>
        <v>0</v>
      </c>
    </row>
    <row r="417" spans="1:14" ht="13.05" customHeight="1" x14ac:dyDescent="0.25">
      <c r="A417" s="40">
        <v>2</v>
      </c>
      <c r="B417" s="493" t="s">
        <v>57</v>
      </c>
      <c r="C417" s="493"/>
      <c r="D417" s="493"/>
      <c r="E417" s="117"/>
      <c r="F417" s="118" t="str">
        <f>IF(E417=0,"",(E417/('Relatório PCP - Tabela 3'!P$548*'Relatório PCP - Tabela 3'!Q$548))*1000)</f>
        <v/>
      </c>
      <c r="G417" s="117"/>
      <c r="H417" s="119" t="str">
        <f>IF(G417=0,"",(G417/('Relatório PCP - Tabela 3'!P$550*'Relatório PCP - Tabela 3'!Q$550))*1000)</f>
        <v/>
      </c>
      <c r="I417" s="117"/>
      <c r="J417" s="118" t="str">
        <f>IF(I417=0,"",(I417/('Relatório PCP - Tabela 3'!P$552*'Relatório PCP - Tabela 3'!Q$552))*1000)</f>
        <v/>
      </c>
      <c r="K417" s="117"/>
      <c r="L417" s="119" t="str">
        <f>IF(K417=0,"",(K417/('Relatório PCP - Tabela 3'!P$554*'Relatório PCP - Tabela 3'!Q$554))*1000)</f>
        <v/>
      </c>
      <c r="N417" s="275">
        <f t="shared" si="21"/>
        <v>0</v>
      </c>
    </row>
    <row r="418" spans="1:14" ht="13.05" customHeight="1" x14ac:dyDescent="0.25">
      <c r="A418" s="40">
        <v>3</v>
      </c>
      <c r="B418" s="493" t="s">
        <v>367</v>
      </c>
      <c r="C418" s="493"/>
      <c r="D418" s="493"/>
      <c r="E418" s="138"/>
      <c r="F418" s="123" t="str">
        <f>IF(E418=0,"",(E418/('Relatório PCP - Tabela 3'!P$548*'Relatório PCP - Tabela 3'!Q$548))*1000)</f>
        <v/>
      </c>
      <c r="G418" s="138"/>
      <c r="H418" s="123" t="str">
        <f>IF(G418=0,"",(G418/('Relatório PCP - Tabela 3'!P$550*'Relatório PCP - Tabela 3'!Q$550))*1000)</f>
        <v/>
      </c>
      <c r="I418" s="138"/>
      <c r="J418" s="123" t="str">
        <f>IF(I418=0,"",(I418/('Relatório PCP - Tabela 3'!P$552*'Relatório PCP - Tabela 3'!Q$552))*1000)</f>
        <v/>
      </c>
      <c r="K418" s="138"/>
      <c r="L418" s="119" t="str">
        <f>IF(K418=0,"",(K418/('Relatório PCP - Tabela 3'!P$554*'Relatório PCP - Tabela 3'!Q$554))*1000)</f>
        <v/>
      </c>
      <c r="N418" s="275">
        <f t="shared" si="21"/>
        <v>0</v>
      </c>
    </row>
    <row r="419" spans="1:14" ht="13.05" customHeight="1" x14ac:dyDescent="0.25">
      <c r="A419" s="40">
        <v>4</v>
      </c>
      <c r="B419" s="493" t="s">
        <v>78</v>
      </c>
      <c r="C419" s="493"/>
      <c r="D419" s="493"/>
      <c r="E419" s="138"/>
      <c r="F419" s="123" t="str">
        <f>IF(E419=0,"",(E419/('Relatório PCP - Tabela 3'!P$548*'Relatório PCP - Tabela 3'!Q$548))*1000)</f>
        <v/>
      </c>
      <c r="G419" s="138"/>
      <c r="H419" s="123" t="str">
        <f>IF(G419=0,"",(G419/('Relatório PCP - Tabela 3'!P$550*'Relatório PCP - Tabela 3'!Q$550))*1000)</f>
        <v/>
      </c>
      <c r="I419" s="138"/>
      <c r="J419" s="123" t="str">
        <f>IF(I419=0,"",(I419/('Relatório PCP - Tabela 3'!P$552*'Relatório PCP - Tabela 3'!Q$552))*1000)</f>
        <v/>
      </c>
      <c r="K419" s="138"/>
      <c r="L419" s="119" t="str">
        <f>IF(K419=0,"",(K419/('Relatório PCP - Tabela 3'!P$554*'Relatório PCP - Tabela 3'!Q$554))*1000)</f>
        <v/>
      </c>
      <c r="N419" s="275">
        <f t="shared" si="21"/>
        <v>0</v>
      </c>
    </row>
    <row r="420" spans="1:14" ht="13.05" customHeight="1" x14ac:dyDescent="0.25">
      <c r="A420" s="40">
        <v>5</v>
      </c>
      <c r="B420" s="493" t="s">
        <v>99</v>
      </c>
      <c r="C420" s="493"/>
      <c r="D420" s="493"/>
      <c r="E420" s="138"/>
      <c r="F420" s="123" t="str">
        <f>IF(E420=0,"",(E420/('Relatório PCP - Tabela 3'!P$548*'Relatório PCP - Tabela 3'!Q$548))*1000)</f>
        <v/>
      </c>
      <c r="G420" s="138"/>
      <c r="H420" s="123" t="str">
        <f>IF(G420=0,"",(G420/('Relatório PCP - Tabela 3'!P$550*'Relatório PCP - Tabela 3'!Q$550))*1000)</f>
        <v/>
      </c>
      <c r="I420" s="138"/>
      <c r="J420" s="123" t="str">
        <f>IF(I420=0,"",(I420/('Relatório PCP - Tabela 3'!P$552*'Relatório PCP - Tabela 3'!Q$552))*1000)</f>
        <v/>
      </c>
      <c r="K420" s="138"/>
      <c r="L420" s="119" t="str">
        <f>IF(K420=0,"",(K420/('Relatório PCP - Tabela 3'!P$554*'Relatório PCP - Tabela 3'!Q$554))*1000)</f>
        <v/>
      </c>
      <c r="N420" s="275">
        <f t="shared" si="21"/>
        <v>0</v>
      </c>
    </row>
    <row r="421" spans="1:14" ht="13.05" customHeight="1" x14ac:dyDescent="0.25">
      <c r="A421" s="40">
        <v>6</v>
      </c>
      <c r="B421" s="493" t="s">
        <v>100</v>
      </c>
      <c r="C421" s="493"/>
      <c r="D421" s="493"/>
      <c r="E421" s="138"/>
      <c r="F421" s="123" t="str">
        <f>IF(E421=0,"",(E421/('Relatório PCP - Tabela 3'!P$548*'Relatório PCP - Tabela 3'!Q$548))*1000)</f>
        <v/>
      </c>
      <c r="G421" s="138"/>
      <c r="H421" s="123" t="str">
        <f>IF(G421=0,"",(G421/('Relatório PCP - Tabela 3'!P$550*'Relatório PCP - Tabela 3'!Q$550))*1000)</f>
        <v/>
      </c>
      <c r="I421" s="138"/>
      <c r="J421" s="123" t="str">
        <f>IF(I421=0,"",(I421/('Relatório PCP - Tabela 3'!P$552*'Relatório PCP - Tabela 3'!Q$552))*1000)</f>
        <v/>
      </c>
      <c r="K421" s="138"/>
      <c r="L421" s="119" t="str">
        <f>IF(K421=0,"",(K421/('Relatório PCP - Tabela 3'!P$554*'Relatório PCP - Tabela 3'!Q$554))*1000)</f>
        <v/>
      </c>
      <c r="N421" s="275">
        <f t="shared" si="21"/>
        <v>0</v>
      </c>
    </row>
    <row r="422" spans="1:14" ht="13.05" customHeight="1" x14ac:dyDescent="0.25">
      <c r="A422" s="40">
        <v>7</v>
      </c>
      <c r="B422" s="493" t="s">
        <v>101</v>
      </c>
      <c r="C422" s="493"/>
      <c r="D422" s="493"/>
      <c r="E422" s="138"/>
      <c r="F422" s="123" t="str">
        <f>IF(E422=0,"",(E422/('Relatório PCP - Tabela 3'!P$548*'Relatório PCP - Tabela 3'!Q$548))*1000)</f>
        <v/>
      </c>
      <c r="G422" s="138"/>
      <c r="H422" s="123" t="str">
        <f>IF(G422=0,"",(G422/('Relatório PCP - Tabela 3'!P$550*'Relatório PCP - Tabela 3'!Q$550))*1000)</f>
        <v/>
      </c>
      <c r="I422" s="138"/>
      <c r="J422" s="123" t="str">
        <f>IF(I422=0,"",(I422/('Relatório PCP - Tabela 3'!P$552*'Relatório PCP - Tabela 3'!Q$552))*1000)</f>
        <v/>
      </c>
      <c r="K422" s="138"/>
      <c r="L422" s="119" t="str">
        <f>IF(K422=0,"",(K422/('Relatório PCP - Tabela 3'!P$554*'Relatório PCP - Tabela 3'!Q$554))*1000)</f>
        <v/>
      </c>
      <c r="N422" s="275">
        <f t="shared" si="21"/>
        <v>0</v>
      </c>
    </row>
    <row r="423" spans="1:14" ht="13.05" customHeight="1" x14ac:dyDescent="0.25">
      <c r="A423" s="40">
        <v>8</v>
      </c>
      <c r="B423" s="493" t="s">
        <v>307</v>
      </c>
      <c r="C423" s="493"/>
      <c r="D423" s="493"/>
      <c r="E423" s="138"/>
      <c r="F423" s="123" t="str">
        <f>IF(E423=0,"",(E423/('Relatório PCP - Tabela 3'!P$548*'Relatório PCP - Tabela 3'!Q$548))*1000)</f>
        <v/>
      </c>
      <c r="G423" s="138"/>
      <c r="H423" s="123" t="str">
        <f>IF(G423=0,"",(G423/('Relatório PCP - Tabela 3'!P$550*'Relatório PCP - Tabela 3'!Q$550))*1000)</f>
        <v/>
      </c>
      <c r="I423" s="138"/>
      <c r="J423" s="123" t="str">
        <f>IF(I423=0,"",(I423/('Relatório PCP - Tabela 3'!P$552*'Relatório PCP - Tabela 3'!Q$552))*1000)</f>
        <v/>
      </c>
      <c r="K423" s="138"/>
      <c r="L423" s="119" t="str">
        <f>IF(K423=0,"",(K423/('Relatório PCP - Tabela 3'!P$554*'Relatório PCP - Tabela 3'!Q$554))*1000)</f>
        <v/>
      </c>
      <c r="N423" s="275">
        <f t="shared" si="21"/>
        <v>0</v>
      </c>
    </row>
    <row r="424" spans="1:14" ht="13.05" customHeight="1" x14ac:dyDescent="0.3">
      <c r="A424" s="40">
        <v>9</v>
      </c>
      <c r="B424" s="493" t="s">
        <v>103</v>
      </c>
      <c r="C424" s="493"/>
      <c r="D424" s="493"/>
      <c r="E424" s="138"/>
      <c r="F424" s="123" t="str">
        <f>IF(E424=0,"",(E424/('Relatório PCP - Tabela 3'!P$548*'Relatório PCP - Tabela 3'!Q$548))*1000)</f>
        <v/>
      </c>
      <c r="G424" s="138"/>
      <c r="H424" s="123" t="str">
        <f>IF(G424=0,"",(G424/('Relatório PCP - Tabela 3'!P$550*'Relatório PCP - Tabela 3'!Q$550))*1000)</f>
        <v/>
      </c>
      <c r="I424" s="138"/>
      <c r="J424" s="123" t="str">
        <f>IF(I424=0,"",(I424/('Relatório PCP - Tabela 3'!P$552*'Relatório PCP - Tabela 3'!Q$552))*1000)</f>
        <v/>
      </c>
      <c r="K424" s="138"/>
      <c r="L424" s="119" t="str">
        <f>IF(K424=0,"",(K424/('Relatório PCP - Tabela 3'!P$554*'Relatório PCP - Tabela 3'!Q$554))*1000)</f>
        <v/>
      </c>
      <c r="M424" s="113"/>
      <c r="N424" s="275">
        <f t="shared" si="21"/>
        <v>0</v>
      </c>
    </row>
    <row r="425" spans="1:14" ht="13.05" customHeight="1" x14ac:dyDescent="0.3">
      <c r="A425" s="40">
        <v>10</v>
      </c>
      <c r="B425" s="493" t="s">
        <v>372</v>
      </c>
      <c r="C425" s="493"/>
      <c r="D425" s="493"/>
      <c r="E425" s="138"/>
      <c r="F425" s="123" t="str">
        <f>IF(E425=0,"",(E425/('Relatório PCP - Tabela 3'!P$548*'Relatório PCP - Tabela 3'!Q$548))*1000)</f>
        <v/>
      </c>
      <c r="G425" s="138"/>
      <c r="H425" s="123" t="str">
        <f>IF(G425=0,"",(G425/('Relatório PCP - Tabela 3'!P$550*'Relatório PCP - Tabela 3'!Q$550))*1000)</f>
        <v/>
      </c>
      <c r="I425" s="138"/>
      <c r="J425" s="123" t="str">
        <f>IF(I425=0,"",(I425/('Relatório PCP - Tabela 3'!P$552*'Relatório PCP - Tabela 3'!Q$552))*1000)</f>
        <v/>
      </c>
      <c r="K425" s="138"/>
      <c r="L425" s="119" t="str">
        <f>IF(K425=0,"",(K425/('Relatório PCP - Tabela 3'!P$554*'Relatório PCP - Tabela 3'!Q$554))*1000)</f>
        <v/>
      </c>
      <c r="M425" s="113"/>
      <c r="N425" s="275">
        <f t="shared" si="21"/>
        <v>0</v>
      </c>
    </row>
    <row r="426" spans="1:14" ht="13.05" customHeight="1" x14ac:dyDescent="0.3">
      <c r="A426" s="40">
        <v>11</v>
      </c>
      <c r="B426" s="493" t="s">
        <v>374</v>
      </c>
      <c r="C426" s="493"/>
      <c r="D426" s="493"/>
      <c r="E426" s="138"/>
      <c r="F426" s="123" t="str">
        <f>IF(E426=0,"",(E426/('Relatório PCP - Tabela 3'!P$548*'Relatório PCP - Tabela 3'!Q$548))*1000)</f>
        <v/>
      </c>
      <c r="G426" s="138"/>
      <c r="H426" s="123" t="str">
        <f>IF(G426=0,"",(G426/('Relatório PCP - Tabela 3'!P$550*'Relatório PCP - Tabela 3'!Q$550))*1000)</f>
        <v/>
      </c>
      <c r="I426" s="138"/>
      <c r="J426" s="123" t="str">
        <f>IF(I426=0,"",(I426/('Relatório PCP - Tabela 3'!P$552*'Relatório PCP - Tabela 3'!Q$552))*1000)</f>
        <v/>
      </c>
      <c r="K426" s="138"/>
      <c r="L426" s="119" t="str">
        <f>IF(K426=0,"",(K426/('Relatório PCP - Tabela 3'!P$554*'Relatório PCP - Tabela 3'!Q$554))*1000)</f>
        <v/>
      </c>
      <c r="M426" s="113"/>
      <c r="N426" s="275">
        <f t="shared" si="21"/>
        <v>0</v>
      </c>
    </row>
    <row r="427" spans="1:14" ht="13.05" customHeight="1" x14ac:dyDescent="0.3">
      <c r="A427" s="40">
        <v>12</v>
      </c>
      <c r="B427" s="493" t="s">
        <v>376</v>
      </c>
      <c r="C427" s="493"/>
      <c r="D427" s="493"/>
      <c r="E427" s="138"/>
      <c r="F427" s="123" t="str">
        <f>IF(E427=0,"",(E427/('Relatório PCP - Tabela 3'!P$548*'Relatório PCP - Tabela 3'!Q$548))*1000)</f>
        <v/>
      </c>
      <c r="G427" s="138"/>
      <c r="H427" s="123" t="str">
        <f>IF(G427=0,"",(G427/('Relatório PCP - Tabela 3'!P$550*'Relatório PCP - Tabela 3'!Q$550))*1000)</f>
        <v/>
      </c>
      <c r="I427" s="138"/>
      <c r="J427" s="123" t="str">
        <f>IF(I427=0,"",(I427/('Relatório PCP - Tabela 3'!P$552*'Relatório PCP - Tabela 3'!Q$552))*1000)</f>
        <v/>
      </c>
      <c r="K427" s="138"/>
      <c r="L427" s="119" t="str">
        <f>IF(K427=0,"",(K427/('Relatório PCP - Tabela 3'!P$554*'Relatório PCP - Tabela 3'!Q$554))*1000)</f>
        <v/>
      </c>
      <c r="M427" s="113"/>
      <c r="N427" s="275">
        <f t="shared" si="21"/>
        <v>0</v>
      </c>
    </row>
    <row r="428" spans="1:14" ht="13.05" customHeight="1" x14ac:dyDescent="0.3">
      <c r="A428" s="40">
        <v>13</v>
      </c>
      <c r="B428" s="493" t="s">
        <v>378</v>
      </c>
      <c r="C428" s="493"/>
      <c r="D428" s="493"/>
      <c r="E428" s="138"/>
      <c r="F428" s="123" t="str">
        <f>IF(E428=0,"",(E428/('Relatório PCP - Tabela 3'!P$548*'Relatório PCP - Tabela 3'!Q$548))*1000)</f>
        <v/>
      </c>
      <c r="G428" s="138"/>
      <c r="H428" s="123" t="str">
        <f>IF(G428=0,"",(G428/('Relatório PCP - Tabela 3'!P$550*'Relatório PCP - Tabela 3'!Q$550))*1000)</f>
        <v/>
      </c>
      <c r="I428" s="138"/>
      <c r="J428" s="123" t="str">
        <f>IF(I428=0,"",(I428/('Relatório PCP - Tabela 3'!P$552*'Relatório PCP - Tabela 3'!Q$552))*1000)</f>
        <v/>
      </c>
      <c r="K428" s="138"/>
      <c r="L428" s="119" t="str">
        <f>IF(K428=0,"",(K428/('Relatório PCP - Tabela 3'!P$554*'Relatório PCP - Tabela 3'!Q$554))*1000)</f>
        <v/>
      </c>
      <c r="M428" s="113"/>
      <c r="N428" s="275">
        <f t="shared" si="21"/>
        <v>0</v>
      </c>
    </row>
    <row r="429" spans="1:14" ht="13.05" customHeight="1" x14ac:dyDescent="0.3">
      <c r="A429" s="40">
        <v>14</v>
      </c>
      <c r="B429" s="493" t="s">
        <v>379</v>
      </c>
      <c r="C429" s="493"/>
      <c r="D429" s="493"/>
      <c r="E429" s="138"/>
      <c r="F429" s="123" t="str">
        <f>IF(E429=0,"",(E429/('Relatório PCP - Tabela 3'!P$548*'Relatório PCP - Tabela 3'!Q$548))*1000)</f>
        <v/>
      </c>
      <c r="G429" s="138"/>
      <c r="H429" s="123" t="str">
        <f>IF(G429=0,"",(G429/('Relatório PCP - Tabela 3'!P$550*'Relatório PCP - Tabela 3'!Q$550))*1000)</f>
        <v/>
      </c>
      <c r="I429" s="138"/>
      <c r="J429" s="123" t="str">
        <f>IF(I429=0,"",(I429/('Relatório PCP - Tabela 3'!P$552*'Relatório PCP - Tabela 3'!Q$552))*1000)</f>
        <v/>
      </c>
      <c r="K429" s="138"/>
      <c r="L429" s="119" t="str">
        <f>IF(K429=0,"",(K429/('Relatório PCP - Tabela 3'!P$554*'Relatório PCP - Tabela 3'!Q$554))*1000)</f>
        <v/>
      </c>
      <c r="M429" s="113"/>
      <c r="N429" s="275">
        <f t="shared" si="21"/>
        <v>0</v>
      </c>
    </row>
    <row r="430" spans="1:14" ht="13.05" customHeight="1" x14ac:dyDescent="0.25">
      <c r="A430" s="40">
        <v>15</v>
      </c>
      <c r="B430" s="493" t="s">
        <v>381</v>
      </c>
      <c r="C430" s="493"/>
      <c r="D430" s="493"/>
      <c r="E430" s="138"/>
      <c r="F430" s="123" t="str">
        <f>IF(E430=0,"",(E430/('Relatório PCP - Tabela 3'!P$548*'Relatório PCP - Tabela 3'!Q$548))*1000)</f>
        <v/>
      </c>
      <c r="G430" s="138"/>
      <c r="H430" s="123" t="str">
        <f>IF(G430=0,"",(G430/('Relatório PCP - Tabela 3'!P$550*'Relatório PCP - Tabela 3'!Q$550))*1000)</f>
        <v/>
      </c>
      <c r="I430" s="138"/>
      <c r="J430" s="123" t="str">
        <f>IF(I430=0,"",(I430/('Relatório PCP - Tabela 3'!P$552*'Relatório PCP - Tabela 3'!Q$552))*1000)</f>
        <v/>
      </c>
      <c r="K430" s="138"/>
      <c r="L430" s="119" t="str">
        <f>IF(K430=0,"",(K430/('Relatório PCP - Tabela 3'!P$554*'Relatório PCP - Tabela 3'!Q$554))*1000)</f>
        <v/>
      </c>
      <c r="N430" s="275">
        <f t="shared" si="21"/>
        <v>0</v>
      </c>
    </row>
    <row r="431" spans="1:14" ht="13.05" customHeight="1" x14ac:dyDescent="0.25">
      <c r="A431" s="40">
        <v>16</v>
      </c>
      <c r="B431" s="493" t="s">
        <v>112</v>
      </c>
      <c r="C431" s="493"/>
      <c r="D431" s="493"/>
      <c r="E431" s="138"/>
      <c r="F431" s="123" t="str">
        <f>IF(E431=0,"",(E431/('Relatório PCP - Tabela 3'!P$548*'Relatório PCP - Tabela 3'!Q$548))*1000)</f>
        <v/>
      </c>
      <c r="G431" s="138"/>
      <c r="H431" s="123" t="str">
        <f>IF(G431=0,"",(G431/('Relatório PCP - Tabela 3'!P$550*'Relatório PCP - Tabela 3'!Q$550))*1000)</f>
        <v/>
      </c>
      <c r="I431" s="138"/>
      <c r="J431" s="123" t="str">
        <f>IF(I431=0,"",(I431/('Relatório PCP - Tabela 3'!P$552*'Relatório PCP - Tabela 3'!Q$552))*1000)</f>
        <v/>
      </c>
      <c r="K431" s="138"/>
      <c r="L431" s="119" t="str">
        <f>IF(K431=0,"",(K431/('Relatório PCP - Tabela 3'!P$554*'Relatório PCP - Tabela 3'!Q$554))*1000)</f>
        <v/>
      </c>
      <c r="N431" s="275">
        <f t="shared" si="21"/>
        <v>0</v>
      </c>
    </row>
    <row r="432" spans="1:14" ht="13.05" customHeight="1" x14ac:dyDescent="0.25">
      <c r="A432" s="40">
        <v>17</v>
      </c>
      <c r="B432" s="493" t="s">
        <v>113</v>
      </c>
      <c r="C432" s="493"/>
      <c r="D432" s="493"/>
      <c r="E432" s="138"/>
      <c r="F432" s="123" t="str">
        <f>IF(E432=0,"",(E432/('Relatório PCP - Tabela 3'!P$548*'Relatório PCP - Tabela 3'!Q$548))*1000)</f>
        <v/>
      </c>
      <c r="G432" s="138"/>
      <c r="H432" s="123" t="str">
        <f>IF(G432=0,"",(G432/('Relatório PCP - Tabela 3'!P$550*'Relatório PCP - Tabela 3'!Q$550))*1000)</f>
        <v/>
      </c>
      <c r="I432" s="138"/>
      <c r="J432" s="123" t="str">
        <f>IF(I432=0,"",(I432/('Relatório PCP - Tabela 3'!P$552*'Relatório PCP - Tabela 3'!Q$552))*1000)</f>
        <v/>
      </c>
      <c r="K432" s="138"/>
      <c r="L432" s="119" t="str">
        <f>IF(K432=0,"",(K432/('Relatório PCP - Tabela 3'!P$554*'Relatório PCP - Tabela 3'!Q$554))*1000)</f>
        <v/>
      </c>
      <c r="N432" s="275">
        <f t="shared" si="21"/>
        <v>0</v>
      </c>
    </row>
    <row r="433" spans="1:14" ht="13.05" customHeight="1" x14ac:dyDescent="0.25">
      <c r="A433" s="40">
        <v>18</v>
      </c>
      <c r="B433" s="493" t="s">
        <v>114</v>
      </c>
      <c r="C433" s="493"/>
      <c r="D433" s="493"/>
      <c r="E433" s="138"/>
      <c r="F433" s="123" t="str">
        <f>IF(E433=0,"",(E433/('Relatório PCP - Tabela 3'!P$548*'Relatório PCP - Tabela 3'!Q$548))*1000)</f>
        <v/>
      </c>
      <c r="G433" s="138"/>
      <c r="H433" s="123" t="str">
        <f>IF(G433=0,"",(G433/('Relatório PCP - Tabela 3'!P$550*'Relatório PCP - Tabela 3'!Q$550))*1000)</f>
        <v/>
      </c>
      <c r="I433" s="138"/>
      <c r="J433" s="123" t="str">
        <f>IF(I433=0,"",(I433/('Relatório PCP - Tabela 3'!P$552*'Relatório PCP - Tabela 3'!Q$552))*1000)</f>
        <v/>
      </c>
      <c r="K433" s="138"/>
      <c r="L433" s="119" t="str">
        <f>IF(K433=0,"",(K433/('Relatório PCP - Tabela 3'!P$554*'Relatório PCP - Tabela 3'!Q$554))*1000)</f>
        <v/>
      </c>
      <c r="N433" s="275">
        <f t="shared" si="21"/>
        <v>0</v>
      </c>
    </row>
    <row r="434" spans="1:14" ht="13.05" customHeight="1" x14ac:dyDescent="0.25">
      <c r="A434" s="40">
        <v>19</v>
      </c>
      <c r="B434" s="493" t="s">
        <v>115</v>
      </c>
      <c r="C434" s="493"/>
      <c r="D434" s="493"/>
      <c r="E434" s="138"/>
      <c r="F434" s="123" t="str">
        <f>IF(E434=0,"",(E434/('Relatório PCP - Tabela 3'!P$548*'Relatório PCP - Tabela 3'!Q$548))*1000)</f>
        <v/>
      </c>
      <c r="G434" s="138"/>
      <c r="H434" s="123" t="str">
        <f>IF(G434=0,"",(G434/('Relatório PCP - Tabela 3'!P$550*'Relatório PCP - Tabela 3'!Q$550))*1000)</f>
        <v/>
      </c>
      <c r="I434" s="138"/>
      <c r="J434" s="123" t="str">
        <f>IF(I434=0,"",(I434/('Relatório PCP - Tabela 3'!P$552*'Relatório PCP - Tabela 3'!Q$552))*1000)</f>
        <v/>
      </c>
      <c r="K434" s="138"/>
      <c r="L434" s="119" t="str">
        <f>IF(K434=0,"",(K434/('Relatório PCP - Tabela 3'!P$554*'Relatório PCP - Tabela 3'!Q$554))*1000)</f>
        <v/>
      </c>
      <c r="N434" s="275">
        <f t="shared" si="21"/>
        <v>0</v>
      </c>
    </row>
    <row r="435" spans="1:14" ht="13.05" customHeight="1" x14ac:dyDescent="0.25">
      <c r="A435" s="62"/>
      <c r="B435" s="493" t="s">
        <v>321</v>
      </c>
      <c r="C435" s="493"/>
      <c r="D435" s="493"/>
      <c r="E435" s="494"/>
      <c r="F435" s="494" t="str">
        <f>IF(E435=0,"",(E435/('Relatório PCP - Tabela 3'!P$548*'Relatório PCP - Tabela 3'!Q$548))*1000)</f>
        <v/>
      </c>
      <c r="G435" s="494"/>
      <c r="H435" s="494" t="str">
        <f>IF(G435=0,"",(G435/('Relatório PCP - Tabela 3'!P$550*'Relatório PCP - Tabela 3'!Q$550))*1000)</f>
        <v/>
      </c>
      <c r="I435" s="494"/>
      <c r="J435" s="494" t="str">
        <f>IF(I435=0,"",(I435/('Relatório PCP - Tabela 3'!P$552*'Relatório PCP - Tabela 3'!Q$552))*1000)</f>
        <v/>
      </c>
      <c r="K435" s="494"/>
      <c r="L435" s="494" t="str">
        <f>IF(K435=0,"",(K435/('Relatório PCP - Tabela 3'!P$554*'Relatório PCP - Tabela 3'!Q$554))*1000)</f>
        <v/>
      </c>
      <c r="N435" s="275"/>
    </row>
    <row r="436" spans="1:14" ht="13.05" customHeight="1" x14ac:dyDescent="0.25">
      <c r="A436" s="40">
        <v>20</v>
      </c>
      <c r="B436" s="492" t="str">
        <f>B396</f>
        <v>Entulho de Obra</v>
      </c>
      <c r="C436" s="492"/>
      <c r="D436" s="492"/>
      <c r="E436" s="122"/>
      <c r="F436" s="123" t="str">
        <f>IF(E436=0,"",(E436/('Relatório PCP - Tabela 3'!P$548*'Relatório PCP - Tabela 3'!Q$548))*1000)</f>
        <v/>
      </c>
      <c r="G436" s="138"/>
      <c r="H436" s="123" t="str">
        <f>IF(G436=0,"",(G436/('Relatório PCP - Tabela 3'!P$550*'Relatório PCP - Tabela 3'!Q$550))*1000)</f>
        <v/>
      </c>
      <c r="I436" s="138"/>
      <c r="J436" s="123" t="str">
        <f>IF(I436=0,"",(I436/('Relatório PCP - Tabela 3'!P$552*'Relatório PCP - Tabela 3'!Q$552))*1000)</f>
        <v/>
      </c>
      <c r="K436" s="138"/>
      <c r="L436" s="119" t="str">
        <f>IF(K436=0,"",(K436/('Relatório PCP - Tabela 3'!P$554*'Relatório PCP - Tabela 3'!Q$554))*1000)</f>
        <v/>
      </c>
      <c r="N436" s="275">
        <f>E436+G436+I436+K436</f>
        <v>0</v>
      </c>
    </row>
    <row r="437" spans="1:14" ht="13.05" customHeight="1" x14ac:dyDescent="0.25">
      <c r="A437" s="40">
        <v>21</v>
      </c>
      <c r="B437" s="492" t="str">
        <f>B397</f>
        <v>RSS (Farmacêutico)</v>
      </c>
      <c r="C437" s="492"/>
      <c r="D437" s="492"/>
      <c r="E437" s="122"/>
      <c r="F437" s="123" t="str">
        <f>IF(E437=0,"",(E437/('Relatório PCP - Tabela 3'!P$548*'Relatório PCP - Tabela 3'!Q$548))*1000)</f>
        <v/>
      </c>
      <c r="G437" s="138"/>
      <c r="H437" s="123" t="str">
        <f>IF(G437=0,"",(G437/('Relatório PCP - Tabela 3'!P$550*'Relatório PCP - Tabela 3'!Q$550))*1000)</f>
        <v/>
      </c>
      <c r="I437" s="138"/>
      <c r="J437" s="123" t="str">
        <f>IF(I437=0,"",(I437/('Relatório PCP - Tabela 3'!P$552*'Relatório PCP - Tabela 3'!Q$552))*1000)</f>
        <v/>
      </c>
      <c r="K437" s="138"/>
      <c r="L437" s="119" t="str">
        <f>IF(K437=0,"",(K437/('Relatório PCP - Tabela 3'!P$554*'Relatório PCP - Tabela 3'!Q$554))*1000)</f>
        <v/>
      </c>
      <c r="N437" s="275">
        <f>E437+G437+I437+K437</f>
        <v>0</v>
      </c>
    </row>
    <row r="438" spans="1:14" ht="13.05" customHeight="1" x14ac:dyDescent="0.25">
      <c r="A438" s="40">
        <v>22</v>
      </c>
      <c r="B438" s="492" t="str">
        <f>B398</f>
        <v>Sucata Eletro/eletrônico</v>
      </c>
      <c r="C438" s="492"/>
      <c r="D438" s="492"/>
      <c r="E438" s="122"/>
      <c r="F438" s="123" t="str">
        <f>IF(E438=0,"",(E438/('Relatório PCP - Tabela 3'!P$548*'Relatório PCP - Tabela 3'!Q$548))*1000)</f>
        <v/>
      </c>
      <c r="G438" s="138"/>
      <c r="H438" s="123" t="str">
        <f>IF(G438=0,"",(G438/('Relatório PCP - Tabela 3'!P$550*'Relatório PCP - Tabela 3'!Q$550))*1000)</f>
        <v/>
      </c>
      <c r="I438" s="138"/>
      <c r="J438" s="123" t="str">
        <f>IF(I438=0,"",(I438/('Relatório PCP - Tabela 3'!P$552*'Relatório PCP - Tabela 3'!Q$552))*1000)</f>
        <v/>
      </c>
      <c r="K438" s="138"/>
      <c r="L438" s="119" t="str">
        <f>IF(K438=0,"",(K438/('Relatório PCP - Tabela 3'!P$554*'Relatório PCP - Tabela 3'!Q$554))*1000)</f>
        <v/>
      </c>
      <c r="N438" s="275">
        <f>E438+G438+I438+K438</f>
        <v>0</v>
      </c>
    </row>
    <row r="439" spans="1:14" ht="13.05" customHeight="1" x14ac:dyDescent="0.25">
      <c r="A439" s="40">
        <v>23</v>
      </c>
      <c r="B439" s="492" t="str">
        <f>B399</f>
        <v>Resíduos de plástico e borracha</v>
      </c>
      <c r="C439" s="492"/>
      <c r="D439" s="492"/>
      <c r="E439" s="122"/>
      <c r="F439" s="123" t="str">
        <f>IF(E439=0,"",(E439/('Relatório PCP - Tabela 3'!P$548*'Relatório PCP - Tabela 3'!Q$548))*1000)</f>
        <v/>
      </c>
      <c r="G439" s="138"/>
      <c r="H439" s="123" t="str">
        <f>IF(G439=0,"",(G439/('Relatório PCP - Tabela 3'!P$550*'Relatório PCP - Tabela 3'!Q$550))*1000)</f>
        <v/>
      </c>
      <c r="I439" s="138"/>
      <c r="J439" s="123" t="str">
        <f>IF(I439=0,"",(I439/('Relatório PCP - Tabela 3'!P$552*'Relatório PCP - Tabela 3'!Q$552))*1000)</f>
        <v/>
      </c>
      <c r="K439" s="138"/>
      <c r="L439" s="119" t="str">
        <f>IF(K439=0,"",(K439/('Relatório PCP - Tabela 3'!P$554*'Relatório PCP - Tabela 3'!Q$554))*1000)</f>
        <v/>
      </c>
      <c r="N439" s="275">
        <f>E439+G439+I439+K439</f>
        <v>0</v>
      </c>
    </row>
    <row r="440" spans="1:14" ht="13.05" customHeight="1" x14ac:dyDescent="0.25">
      <c r="A440" s="40">
        <v>24</v>
      </c>
      <c r="B440" s="492" t="str">
        <f>B400</f>
        <v/>
      </c>
      <c r="C440" s="492"/>
      <c r="D440" s="492"/>
      <c r="E440" s="122"/>
      <c r="F440" s="123" t="str">
        <f>IF(E440=0,"",(E440/('Relatório PCP - Tabela 3'!P$548*'Relatório PCP - Tabela 3'!Q$548))*1000)</f>
        <v/>
      </c>
      <c r="G440" s="138"/>
      <c r="H440" s="123" t="str">
        <f>IF(G440=0,"",(G440/('Relatório PCP - Tabela 3'!P$550*'Relatório PCP - Tabela 3'!Q$550))*1000)</f>
        <v/>
      </c>
      <c r="I440" s="138"/>
      <c r="J440" s="123" t="str">
        <f>IF(I440=0,"",(I440/('Relatório PCP - Tabela 3'!P$552*'Relatório PCP - Tabela 3'!Q$552))*1000)</f>
        <v/>
      </c>
      <c r="K440" s="138"/>
      <c r="L440" s="119" t="str">
        <f>IF(K440=0,"",(K440/('Relatório PCP - Tabela 3'!P$554*'Relatório PCP - Tabela 3'!Q$554))*1000)</f>
        <v/>
      </c>
      <c r="N440" s="275">
        <f>E440+G440+I440+K440</f>
        <v>0</v>
      </c>
    </row>
    <row r="441" spans="1:14" ht="6" customHeight="1" x14ac:dyDescent="0.25">
      <c r="A441" s="32"/>
      <c r="B441" s="41"/>
      <c r="C441" s="41"/>
      <c r="D441" s="157"/>
      <c r="E441" s="137"/>
      <c r="F441" s="137"/>
      <c r="G441" s="137"/>
      <c r="H441" s="139" t="str">
        <f>IF(G441=0,"",(G441/('Relatório PCP - Tabela 3'!P$540*'Relatório PCP - Tabela 3'!Q$540))*1000)</f>
        <v/>
      </c>
      <c r="I441" s="137"/>
      <c r="J441" s="139" t="str">
        <f>IF(I441=0,"",(I441/('Relatório PCP - Tabela 3'!P$542*'Relatório PCP - Tabela 3'!Q$542))*1000)</f>
        <v/>
      </c>
      <c r="K441" s="137"/>
      <c r="L441" s="137"/>
      <c r="N441" s="275"/>
    </row>
    <row r="442" spans="1:14" ht="21" customHeight="1" x14ac:dyDescent="0.3">
      <c r="A442" s="387" t="s">
        <v>19</v>
      </c>
      <c r="B442" s="387"/>
      <c r="C442" s="387"/>
      <c r="D442" s="387"/>
      <c r="E442" s="388" t="str">
        <f>E402</f>
        <v>PETROBRAS/UNIDADE DE OPERAÇÕES DE EXPLORAÇÃO E PRODUÇÃO DECAMPOS</v>
      </c>
      <c r="F442" s="388"/>
      <c r="G442" s="388"/>
      <c r="H442" s="388"/>
      <c r="I442" s="388"/>
      <c r="K442" s="502" t="s">
        <v>21</v>
      </c>
      <c r="L442" s="502"/>
      <c r="M442" s="502"/>
      <c r="N442" s="502"/>
    </row>
    <row r="443" spans="1:14" ht="6" customHeight="1" x14ac:dyDescent="0.25">
      <c r="H443" s="24"/>
      <c r="I443" s="24"/>
      <c r="J443" s="24"/>
      <c r="K443" s="24"/>
      <c r="L443" s="24"/>
      <c r="M443" s="24"/>
      <c r="N443" s="269"/>
    </row>
    <row r="444" spans="1:14" ht="16.5" customHeight="1" x14ac:dyDescent="0.3">
      <c r="A444" s="390" t="s">
        <v>91</v>
      </c>
      <c r="B444" s="418" t="str">
        <f>B404</f>
        <v>10</v>
      </c>
      <c r="D444" s="364" t="s">
        <v>164</v>
      </c>
      <c r="E444" s="364"/>
      <c r="F444" s="364"/>
      <c r="G444" s="364"/>
      <c r="H444" s="364"/>
      <c r="I444" s="364"/>
      <c r="K444" s="498" t="s">
        <v>122</v>
      </c>
      <c r="L444" s="498"/>
      <c r="M444" s="498"/>
      <c r="N444" s="498"/>
    </row>
    <row r="445" spans="1:14" ht="14.25" customHeight="1" x14ac:dyDescent="0.25">
      <c r="A445" s="390"/>
      <c r="B445" s="418"/>
      <c r="D445" s="364" t="s">
        <v>7</v>
      </c>
      <c r="E445" s="364"/>
      <c r="F445" s="364"/>
      <c r="G445" s="364" t="s">
        <v>8</v>
      </c>
      <c r="H445" s="364"/>
      <c r="I445" s="364"/>
    </row>
    <row r="446" spans="1:14" ht="13.5" customHeight="1" x14ac:dyDescent="0.3">
      <c r="A446" s="371" t="s">
        <v>4</v>
      </c>
      <c r="B446" s="371"/>
      <c r="D446" s="266" t="s">
        <v>9</v>
      </c>
      <c r="E446" s="11" t="s">
        <v>10</v>
      </c>
      <c r="F446" s="11" t="s">
        <v>11</v>
      </c>
      <c r="G446" s="11" t="s">
        <v>9</v>
      </c>
      <c r="H446" s="11" t="s">
        <v>10</v>
      </c>
      <c r="I446" s="11" t="s">
        <v>11</v>
      </c>
      <c r="K446" s="496" t="s">
        <v>124</v>
      </c>
      <c r="L446" s="496"/>
      <c r="M446" s="496"/>
      <c r="N446" s="496"/>
    </row>
    <row r="447" spans="1:14" ht="13.5" customHeight="1" x14ac:dyDescent="0.25">
      <c r="A447" s="414">
        <f>A407</f>
        <v>46112</v>
      </c>
      <c r="B447" s="414"/>
      <c r="D447" s="267">
        <f t="shared" ref="D447:I447" si="22">D407</f>
        <v>1</v>
      </c>
      <c r="E447" s="26">
        <f t="shared" si="22"/>
        <v>1</v>
      </c>
      <c r="F447" s="26">
        <f t="shared" si="22"/>
        <v>2025</v>
      </c>
      <c r="G447" s="26">
        <f t="shared" si="22"/>
        <v>31</v>
      </c>
      <c r="H447" s="26">
        <f t="shared" si="22"/>
        <v>12</v>
      </c>
      <c r="I447" s="26">
        <f t="shared" si="22"/>
        <v>2025</v>
      </c>
      <c r="K447" s="497" t="s">
        <v>24</v>
      </c>
      <c r="L447" s="497"/>
      <c r="M447" s="497"/>
      <c r="N447" s="497"/>
    </row>
    <row r="448" spans="1:14" ht="6" customHeight="1" x14ac:dyDescent="0.25">
      <c r="A448" s="57"/>
      <c r="B448" s="57"/>
      <c r="E448" s="17"/>
      <c r="F448" s="17"/>
      <c r="G448" s="17"/>
      <c r="H448" s="17"/>
      <c r="I448" s="17"/>
      <c r="K448" s="57"/>
      <c r="L448" s="57"/>
      <c r="M448" s="57"/>
      <c r="N448" s="271"/>
    </row>
    <row r="449" spans="1:18" ht="13.5" customHeight="1" x14ac:dyDescent="0.25">
      <c r="N449" s="272" t="s">
        <v>401</v>
      </c>
    </row>
    <row r="450" spans="1:18" ht="6" customHeight="1" x14ac:dyDescent="0.25">
      <c r="N450" s="271"/>
    </row>
    <row r="451" spans="1:18" s="127" customFormat="1" ht="16.5" customHeight="1" x14ac:dyDescent="0.3">
      <c r="A451" s="498" t="s">
        <v>389</v>
      </c>
      <c r="B451" s="498"/>
      <c r="C451" s="498"/>
      <c r="D451" s="498"/>
      <c r="E451" s="498"/>
      <c r="F451" s="498"/>
      <c r="G451" s="498"/>
      <c r="H451" s="498"/>
      <c r="I451" s="498"/>
      <c r="J451" s="498"/>
      <c r="K451" s="498"/>
      <c r="L451" s="498"/>
      <c r="N451" s="276"/>
    </row>
    <row r="452" spans="1:18" ht="13.5" customHeight="1" x14ac:dyDescent="0.25">
      <c r="A452" s="499" t="s">
        <v>36</v>
      </c>
      <c r="B452" s="500" t="s">
        <v>96</v>
      </c>
      <c r="C452" s="500"/>
      <c r="D452" s="500"/>
      <c r="E452" s="501" t="str">
        <f>IF('Relatório PCP - Tabela 3'!O556=0,"",'Relatório PCP - Tabela 3'!A556&amp;" / "&amp;'Relatório PCP - Tabela 3'!O556)</f>
        <v/>
      </c>
      <c r="F452" s="501"/>
      <c r="G452" s="495" t="str">
        <f>IF('Relatório PCP - Tabela 3'!O575=0,"",'Relatório PCP - Tabela 3'!A575&amp;" / "&amp;'Relatório PCP - Tabela 3'!O575)</f>
        <v/>
      </c>
      <c r="H452" s="495"/>
      <c r="I452" s="495" t="str">
        <f>IF('Relatório PCP - Tabela 3'!O577=0,"",'Relatório PCP - Tabela 3'!A577&amp;" / "&amp;'Relatório PCP - Tabela 3'!O577)</f>
        <v/>
      </c>
      <c r="J452" s="495"/>
      <c r="K452" s="495" t="str">
        <f>IF('Relatório PCP - Tabela 3'!O579=0,"",'Relatório PCP - Tabela 3'!A579&amp;" / "&amp;'Relatório PCP - Tabela 3'!O579)</f>
        <v/>
      </c>
      <c r="L452" s="495"/>
      <c r="M452" s="4"/>
      <c r="N452" s="269"/>
    </row>
    <row r="453" spans="1:18" ht="12.6" customHeight="1" x14ac:dyDescent="0.3">
      <c r="A453" s="499"/>
      <c r="B453" s="500"/>
      <c r="C453" s="500"/>
      <c r="D453" s="500"/>
      <c r="E453" s="128" t="s">
        <v>358</v>
      </c>
      <c r="F453" s="112" t="s">
        <v>358</v>
      </c>
      <c r="G453" s="128" t="s">
        <v>358</v>
      </c>
      <c r="H453" s="129" t="s">
        <v>358</v>
      </c>
      <c r="I453" s="128" t="s">
        <v>358</v>
      </c>
      <c r="J453" s="129" t="s">
        <v>358</v>
      </c>
      <c r="K453" s="128" t="s">
        <v>358</v>
      </c>
      <c r="L453" s="129" t="s">
        <v>358</v>
      </c>
      <c r="M453" s="4"/>
      <c r="N453" s="274"/>
      <c r="O453" s="113"/>
      <c r="P453" s="113"/>
      <c r="Q453" s="113"/>
      <c r="R453" s="113"/>
    </row>
    <row r="454" spans="1:18" ht="12.6" customHeight="1" x14ac:dyDescent="0.3">
      <c r="A454" s="499"/>
      <c r="B454" s="500"/>
      <c r="C454" s="500"/>
      <c r="D454" s="500"/>
      <c r="E454" s="131" t="s">
        <v>390</v>
      </c>
      <c r="F454" s="114" t="s">
        <v>361</v>
      </c>
      <c r="G454" s="131" t="s">
        <v>390</v>
      </c>
      <c r="H454" s="132" t="s">
        <v>361</v>
      </c>
      <c r="I454" s="131" t="s">
        <v>390</v>
      </c>
      <c r="J454" s="132" t="s">
        <v>361</v>
      </c>
      <c r="K454" s="131" t="s">
        <v>390</v>
      </c>
      <c r="L454" s="132" t="s">
        <v>361</v>
      </c>
      <c r="M454" s="4"/>
      <c r="N454" s="274"/>
      <c r="O454" s="113"/>
      <c r="P454" s="113"/>
      <c r="Q454" s="113"/>
      <c r="R454" s="113"/>
    </row>
    <row r="455" spans="1:18" ht="13.35" customHeight="1" x14ac:dyDescent="0.3">
      <c r="A455" s="499"/>
      <c r="B455" s="500"/>
      <c r="C455" s="500"/>
      <c r="D455" s="500"/>
      <c r="E455" s="134" t="s">
        <v>391</v>
      </c>
      <c r="F455" s="135" t="s">
        <v>366</v>
      </c>
      <c r="G455" s="134" t="s">
        <v>391</v>
      </c>
      <c r="H455" s="135" t="s">
        <v>366</v>
      </c>
      <c r="I455" s="134" t="s">
        <v>391</v>
      </c>
      <c r="J455" s="135" t="s">
        <v>366</v>
      </c>
      <c r="K455" s="134" t="s">
        <v>391</v>
      </c>
      <c r="L455" s="135" t="s">
        <v>366</v>
      </c>
      <c r="M455" s="4"/>
      <c r="N455" s="274"/>
      <c r="O455" s="4"/>
      <c r="P455" s="4"/>
      <c r="Q455" s="4"/>
      <c r="R455" s="4"/>
    </row>
    <row r="456" spans="1:18" ht="13.05" customHeight="1" x14ac:dyDescent="0.3">
      <c r="A456" s="40">
        <v>1</v>
      </c>
      <c r="B456" s="453" t="s">
        <v>50</v>
      </c>
      <c r="C456" s="453"/>
      <c r="D456" s="453"/>
      <c r="E456" s="117"/>
      <c r="F456" s="118" t="str">
        <f>IF(E456=0,"",(E456/('Relatório PCP - Tabela 3'!P$556*'Relatório PCP - Tabela 3'!Q$556))*1000)</f>
        <v/>
      </c>
      <c r="G456" s="117"/>
      <c r="H456" s="119" t="str">
        <f>IF(G456=0,"",(G456/('Relatório PCP - Tabela 3'!P$575*'Relatório PCP - Tabela 3'!Q$575))*1000)</f>
        <v/>
      </c>
      <c r="I456" s="117"/>
      <c r="J456" s="119" t="str">
        <f>IF(I456=0,"",(I456/('Relatório PCP - Tabela 3'!P$577*'Relatório PCP - Tabela 3'!Q$577))*1000)</f>
        <v/>
      </c>
      <c r="K456" s="117"/>
      <c r="L456" s="119" t="str">
        <f>IF(K456=0,"",(K456/('Relatório PCP - Tabela 3'!P$579*'Relatório PCP - Tabela 3'!Q$579))*1000)</f>
        <v/>
      </c>
      <c r="M456" s="113"/>
      <c r="N456" s="275">
        <f t="shared" ref="N456:N474" si="23">E456+G456+I456+K456</f>
        <v>0</v>
      </c>
    </row>
    <row r="457" spans="1:18" ht="13.05" customHeight="1" x14ac:dyDescent="0.25">
      <c r="A457" s="40">
        <v>2</v>
      </c>
      <c r="B457" s="493" t="s">
        <v>57</v>
      </c>
      <c r="C457" s="493"/>
      <c r="D457" s="493"/>
      <c r="E457" s="117"/>
      <c r="F457" s="118" t="str">
        <f>IF(E457=0,"",(E457/('Relatório PCP - Tabela 3'!P$556*'Relatório PCP - Tabela 3'!Q$556))*1000)</f>
        <v/>
      </c>
      <c r="G457" s="117"/>
      <c r="H457" s="119" t="str">
        <f>IF(G457=0,"",(G457/('Relatório PCP - Tabela 3'!P$575*'Relatório PCP - Tabela 3'!Q$575))*1000)</f>
        <v/>
      </c>
      <c r="I457" s="117"/>
      <c r="J457" s="119" t="str">
        <f>IF(I457=0,"",(I457/('Relatório PCP - Tabela 3'!P$577*'Relatório PCP - Tabela 3'!Q$577))*1000)</f>
        <v/>
      </c>
      <c r="K457" s="117"/>
      <c r="L457" s="119" t="str">
        <f>IF(K457=0,"",(K457/('Relatório PCP - Tabela 3'!P$579*'Relatório PCP - Tabela 3'!Q$579))*1000)</f>
        <v/>
      </c>
      <c r="M457" s="23"/>
      <c r="N457" s="275">
        <f t="shared" si="23"/>
        <v>0</v>
      </c>
    </row>
    <row r="458" spans="1:18" ht="13.05" customHeight="1" x14ac:dyDescent="0.25">
      <c r="A458" s="40">
        <v>3</v>
      </c>
      <c r="B458" s="493" t="s">
        <v>367</v>
      </c>
      <c r="C458" s="493"/>
      <c r="D458" s="493"/>
      <c r="E458" s="122"/>
      <c r="F458" s="123" t="str">
        <f>IF(E458=0,"",(E458/('Relatório PCP - Tabela 3'!P$556*'Relatório PCP - Tabela 3'!Q$556))*1000)</f>
        <v/>
      </c>
      <c r="G458" s="122"/>
      <c r="H458" s="119" t="str">
        <f>IF(G458=0,"",(G458/('Relatório PCP - Tabela 3'!P$575*'Relatório PCP - Tabela 3'!Q$575))*1000)</f>
        <v/>
      </c>
      <c r="I458" s="122"/>
      <c r="J458" s="119" t="str">
        <f>IF(I458=0,"",(I458/('Relatório PCP - Tabela 3'!P$577*'Relatório PCP - Tabela 3'!Q$577))*1000)</f>
        <v/>
      </c>
      <c r="K458" s="122"/>
      <c r="L458" s="119" t="str">
        <f>IF(K458=0,"",(K458/('Relatório PCP - Tabela 3'!P$579*'Relatório PCP - Tabela 3'!Q$579))*1000)</f>
        <v/>
      </c>
      <c r="M458" s="23"/>
      <c r="N458" s="275">
        <f t="shared" si="23"/>
        <v>0</v>
      </c>
    </row>
    <row r="459" spans="1:18" ht="13.05" customHeight="1" x14ac:dyDescent="0.25">
      <c r="A459" s="40">
        <v>4</v>
      </c>
      <c r="B459" s="493" t="s">
        <v>78</v>
      </c>
      <c r="C459" s="493"/>
      <c r="D459" s="493"/>
      <c r="E459" s="122"/>
      <c r="F459" s="123" t="str">
        <f>IF(E459=0,"",(E459/('Relatório PCP - Tabela 3'!P$556*'Relatório PCP - Tabela 3'!Q$556))*1000)</f>
        <v/>
      </c>
      <c r="G459" s="122"/>
      <c r="H459" s="119" t="str">
        <f>IF(G459=0,"",(G459/('Relatório PCP - Tabela 3'!P$575*'Relatório PCP - Tabela 3'!Q$575))*1000)</f>
        <v/>
      </c>
      <c r="I459" s="122"/>
      <c r="J459" s="119" t="str">
        <f>IF(I459=0,"",(I459/('Relatório PCP - Tabela 3'!P$577*'Relatório PCP - Tabela 3'!Q$577))*1000)</f>
        <v/>
      </c>
      <c r="K459" s="122"/>
      <c r="L459" s="119" t="str">
        <f>IF(K459=0,"",(K459/('Relatório PCP - Tabela 3'!P$579*'Relatório PCP - Tabela 3'!Q$579))*1000)</f>
        <v/>
      </c>
      <c r="M459" s="23"/>
      <c r="N459" s="275">
        <f t="shared" si="23"/>
        <v>0</v>
      </c>
    </row>
    <row r="460" spans="1:18" ht="13.05" customHeight="1" x14ac:dyDescent="0.25">
      <c r="A460" s="40">
        <v>5</v>
      </c>
      <c r="B460" s="493" t="s">
        <v>99</v>
      </c>
      <c r="C460" s="493"/>
      <c r="D460" s="493"/>
      <c r="E460" s="122"/>
      <c r="F460" s="123" t="str">
        <f>IF(E460=0,"",(E460/('Relatório PCP - Tabela 3'!P$556*'Relatório PCP - Tabela 3'!Q$556))*1000)</f>
        <v/>
      </c>
      <c r="G460" s="122"/>
      <c r="H460" s="119" t="str">
        <f>IF(G460=0,"",(G460/('Relatório PCP - Tabela 3'!P$575*'Relatório PCP - Tabela 3'!Q$575))*1000)</f>
        <v/>
      </c>
      <c r="I460" s="122"/>
      <c r="J460" s="119" t="str">
        <f>IF(I460=0,"",(I460/('Relatório PCP - Tabela 3'!P$577*'Relatório PCP - Tabela 3'!Q$577))*1000)</f>
        <v/>
      </c>
      <c r="K460" s="122"/>
      <c r="L460" s="119" t="str">
        <f>IF(K460=0,"",(K460/('Relatório PCP - Tabela 3'!P$579*'Relatório PCP - Tabela 3'!Q$579))*1000)</f>
        <v/>
      </c>
      <c r="M460" s="23"/>
      <c r="N460" s="275">
        <f t="shared" si="23"/>
        <v>0</v>
      </c>
    </row>
    <row r="461" spans="1:18" ht="13.05" customHeight="1" x14ac:dyDescent="0.25">
      <c r="A461" s="40">
        <v>6</v>
      </c>
      <c r="B461" s="493" t="s">
        <v>100</v>
      </c>
      <c r="C461" s="493"/>
      <c r="D461" s="493"/>
      <c r="E461" s="122"/>
      <c r="F461" s="123" t="str">
        <f>IF(E461=0,"",(E461/('Relatório PCP - Tabela 3'!P$556*'Relatório PCP - Tabela 3'!Q$556))*1000)</f>
        <v/>
      </c>
      <c r="G461" s="122"/>
      <c r="H461" s="119" t="str">
        <f>IF(G461=0,"",(G461/('Relatório PCP - Tabela 3'!P$575*'Relatório PCP - Tabela 3'!Q$575))*1000)</f>
        <v/>
      </c>
      <c r="I461" s="122"/>
      <c r="J461" s="119" t="str">
        <f>IF(I461=0,"",(I461/('Relatório PCP - Tabela 3'!P$577*'Relatório PCP - Tabela 3'!Q$577))*1000)</f>
        <v/>
      </c>
      <c r="K461" s="122"/>
      <c r="L461" s="119" t="str">
        <f>IF(K461=0,"",(K461/('Relatório PCP - Tabela 3'!P$579*'Relatório PCP - Tabela 3'!Q$579))*1000)</f>
        <v/>
      </c>
      <c r="M461" s="120"/>
      <c r="N461" s="275">
        <f t="shared" si="23"/>
        <v>0</v>
      </c>
    </row>
    <row r="462" spans="1:18" ht="13.05" customHeight="1" x14ac:dyDescent="0.25">
      <c r="A462" s="40">
        <v>7</v>
      </c>
      <c r="B462" s="493" t="s">
        <v>101</v>
      </c>
      <c r="C462" s="493"/>
      <c r="D462" s="493"/>
      <c r="E462" s="122"/>
      <c r="F462" s="123" t="str">
        <f>IF(E462=0,"",(E462/('Relatório PCP - Tabela 3'!P$556*'Relatório PCP - Tabela 3'!Q$556))*1000)</f>
        <v/>
      </c>
      <c r="G462" s="122"/>
      <c r="H462" s="119" t="str">
        <f>IF(G462=0,"",(G462/('Relatório PCP - Tabela 3'!P$575*'Relatório PCP - Tabela 3'!Q$575))*1000)</f>
        <v/>
      </c>
      <c r="I462" s="122"/>
      <c r="J462" s="119" t="str">
        <f>IF(I462=0,"",(I462/('Relatório PCP - Tabela 3'!P$577*'Relatório PCP - Tabela 3'!Q$577))*1000)</f>
        <v/>
      </c>
      <c r="K462" s="122"/>
      <c r="L462" s="119" t="str">
        <f>IF(K462=0,"",(K462/('Relatório PCP - Tabela 3'!P$579*'Relatório PCP - Tabela 3'!Q$579))*1000)</f>
        <v/>
      </c>
      <c r="M462" s="120"/>
      <c r="N462" s="275">
        <f t="shared" si="23"/>
        <v>0</v>
      </c>
    </row>
    <row r="463" spans="1:18" ht="13.05" customHeight="1" x14ac:dyDescent="0.25">
      <c r="A463" s="40">
        <v>8</v>
      </c>
      <c r="B463" s="493" t="s">
        <v>307</v>
      </c>
      <c r="C463" s="493"/>
      <c r="D463" s="493"/>
      <c r="E463" s="122"/>
      <c r="F463" s="123" t="str">
        <f>IF(E463=0,"",(E463/('Relatório PCP - Tabela 3'!P$556*'Relatório PCP - Tabela 3'!Q$556))*1000)</f>
        <v/>
      </c>
      <c r="G463" s="122"/>
      <c r="H463" s="119" t="str">
        <f>IF(G463=0,"",(G463/('Relatório PCP - Tabela 3'!P$575*'Relatório PCP - Tabela 3'!Q$575))*1000)</f>
        <v/>
      </c>
      <c r="I463" s="122"/>
      <c r="J463" s="119" t="str">
        <f>IF(I463=0,"",(I463/('Relatório PCP - Tabela 3'!P$577*'Relatório PCP - Tabela 3'!Q$577))*1000)</f>
        <v/>
      </c>
      <c r="K463" s="122"/>
      <c r="L463" s="119" t="str">
        <f>IF(K463=0,"",(K463/('Relatório PCP - Tabela 3'!P$579*'Relatório PCP - Tabela 3'!Q$579))*1000)</f>
        <v/>
      </c>
      <c r="M463" s="120"/>
      <c r="N463" s="275">
        <f t="shared" si="23"/>
        <v>0</v>
      </c>
    </row>
    <row r="464" spans="1:18" ht="13.05" customHeight="1" x14ac:dyDescent="0.25">
      <c r="A464" s="40">
        <v>9</v>
      </c>
      <c r="B464" s="493" t="s">
        <v>103</v>
      </c>
      <c r="C464" s="493"/>
      <c r="D464" s="493"/>
      <c r="E464" s="122"/>
      <c r="F464" s="123" t="str">
        <f>IF(E464=0,"",(E464/('Relatório PCP - Tabela 3'!P$556*'Relatório PCP - Tabela 3'!Q$556))*1000)</f>
        <v/>
      </c>
      <c r="G464" s="122"/>
      <c r="H464" s="119" t="str">
        <f>IF(G464=0,"",(G464/('Relatório PCP - Tabela 3'!P$575*'Relatório PCP - Tabela 3'!Q$575))*1000)</f>
        <v/>
      </c>
      <c r="I464" s="122"/>
      <c r="J464" s="119" t="str">
        <f>IF(I464=0,"",(I464/('Relatório PCP - Tabela 3'!P$577*'Relatório PCP - Tabela 3'!Q$577))*1000)</f>
        <v/>
      </c>
      <c r="K464" s="122"/>
      <c r="L464" s="119" t="str">
        <f>IF(K464=0,"",(K464/('Relatório PCP - Tabela 3'!P$579*'Relatório PCP - Tabela 3'!Q$579))*1000)</f>
        <v/>
      </c>
      <c r="M464" s="120"/>
      <c r="N464" s="275">
        <f t="shared" si="23"/>
        <v>0</v>
      </c>
    </row>
    <row r="465" spans="1:14" ht="13.05" customHeight="1" x14ac:dyDescent="0.25">
      <c r="A465" s="40">
        <v>10</v>
      </c>
      <c r="B465" s="493" t="s">
        <v>372</v>
      </c>
      <c r="C465" s="493"/>
      <c r="D465" s="493"/>
      <c r="E465" s="122"/>
      <c r="F465" s="123" t="str">
        <f>IF(E465=0,"",(E465/('Relatório PCP - Tabela 3'!P$556*'Relatório PCP - Tabela 3'!Q$556))*1000)</f>
        <v/>
      </c>
      <c r="G465" s="122"/>
      <c r="H465" s="119" t="str">
        <f>IF(G465=0,"",(G465/('Relatório PCP - Tabela 3'!P$575*'Relatório PCP - Tabela 3'!Q$575))*1000)</f>
        <v/>
      </c>
      <c r="I465" s="122"/>
      <c r="J465" s="119" t="str">
        <f>IF(I465=0,"",(I465/('Relatório PCP - Tabela 3'!P$577*'Relatório PCP - Tabela 3'!Q$577))*1000)</f>
        <v/>
      </c>
      <c r="K465" s="122"/>
      <c r="L465" s="119" t="str">
        <f>IF(K465=0,"",(K465/('Relatório PCP - Tabela 3'!P$579*'Relatório PCP - Tabela 3'!Q$579))*1000)</f>
        <v/>
      </c>
      <c r="M465" s="120"/>
      <c r="N465" s="275">
        <f t="shared" si="23"/>
        <v>0</v>
      </c>
    </row>
    <row r="466" spans="1:14" ht="13.05" customHeight="1" x14ac:dyDescent="0.25">
      <c r="A466" s="40">
        <v>11</v>
      </c>
      <c r="B466" s="493" t="s">
        <v>374</v>
      </c>
      <c r="C466" s="493"/>
      <c r="D466" s="493"/>
      <c r="E466" s="122"/>
      <c r="F466" s="123" t="str">
        <f>IF(E466=0,"",(E466/('Relatório PCP - Tabela 3'!P$556*'Relatório PCP - Tabela 3'!Q$556))*1000)</f>
        <v/>
      </c>
      <c r="G466" s="122"/>
      <c r="H466" s="119" t="str">
        <f>IF(G466=0,"",(G466/('Relatório PCP - Tabela 3'!P$575*'Relatório PCP - Tabela 3'!Q$575))*1000)</f>
        <v/>
      </c>
      <c r="I466" s="122"/>
      <c r="J466" s="119" t="str">
        <f>IF(I466=0,"",(I466/('Relatório PCP - Tabela 3'!P$577*'Relatório PCP - Tabela 3'!Q$577))*1000)</f>
        <v/>
      </c>
      <c r="K466" s="122"/>
      <c r="L466" s="119" t="str">
        <f>IF(K466=0,"",(K466/('Relatório PCP - Tabela 3'!P$579*'Relatório PCP - Tabela 3'!Q$579))*1000)</f>
        <v/>
      </c>
      <c r="M466" s="120"/>
      <c r="N466" s="275">
        <f t="shared" si="23"/>
        <v>0</v>
      </c>
    </row>
    <row r="467" spans="1:14" ht="13.05" customHeight="1" x14ac:dyDescent="0.25">
      <c r="A467" s="40">
        <v>12</v>
      </c>
      <c r="B467" s="493" t="s">
        <v>376</v>
      </c>
      <c r="C467" s="493"/>
      <c r="D467" s="493"/>
      <c r="E467" s="122"/>
      <c r="F467" s="123" t="str">
        <f>IF(E467=0,"",(E467/('Relatório PCP - Tabela 3'!P$556*'Relatório PCP - Tabela 3'!Q$556))*1000)</f>
        <v/>
      </c>
      <c r="G467" s="122"/>
      <c r="H467" s="119" t="str">
        <f>IF(G467=0,"",(G467/('Relatório PCP - Tabela 3'!P$575*'Relatório PCP - Tabela 3'!Q$575))*1000)</f>
        <v/>
      </c>
      <c r="I467" s="122"/>
      <c r="J467" s="119" t="str">
        <f>IF(I467=0,"",(I467/('Relatório PCP - Tabela 3'!P$577*'Relatório PCP - Tabela 3'!Q$577))*1000)</f>
        <v/>
      </c>
      <c r="K467" s="122"/>
      <c r="L467" s="119" t="str">
        <f>IF(K467=0,"",(K467/('Relatório PCP - Tabela 3'!P$579*'Relatório PCP - Tabela 3'!Q$579))*1000)</f>
        <v/>
      </c>
      <c r="M467" s="120"/>
      <c r="N467" s="275">
        <f t="shared" si="23"/>
        <v>0</v>
      </c>
    </row>
    <row r="468" spans="1:14" ht="13.05" customHeight="1" x14ac:dyDescent="0.25">
      <c r="A468" s="40">
        <v>13</v>
      </c>
      <c r="B468" s="493" t="s">
        <v>378</v>
      </c>
      <c r="C468" s="493"/>
      <c r="D468" s="493"/>
      <c r="E468" s="122"/>
      <c r="F468" s="123" t="str">
        <f>IF(E468=0,"",(E468/('Relatório PCP - Tabela 3'!P$556*'Relatório PCP - Tabela 3'!Q$556))*1000)</f>
        <v/>
      </c>
      <c r="G468" s="122"/>
      <c r="H468" s="119" t="str">
        <f>IF(G468=0,"",(G468/('Relatório PCP - Tabela 3'!P$575*'Relatório PCP - Tabela 3'!Q$575))*1000)</f>
        <v/>
      </c>
      <c r="I468" s="122"/>
      <c r="J468" s="119" t="str">
        <f>IF(I468=0,"",(I468/('Relatório PCP - Tabela 3'!P$577*'Relatório PCP - Tabela 3'!Q$577))*1000)</f>
        <v/>
      </c>
      <c r="K468" s="122"/>
      <c r="L468" s="119" t="str">
        <f>IF(K468=0,"",(K468/('Relatório PCP - Tabela 3'!P$579*'Relatório PCP - Tabela 3'!Q$579))*1000)</f>
        <v/>
      </c>
      <c r="M468" s="120"/>
      <c r="N468" s="275">
        <f t="shared" si="23"/>
        <v>0</v>
      </c>
    </row>
    <row r="469" spans="1:14" ht="13.05" customHeight="1" x14ac:dyDescent="0.25">
      <c r="A469" s="40">
        <v>14</v>
      </c>
      <c r="B469" s="493" t="s">
        <v>379</v>
      </c>
      <c r="C469" s="493"/>
      <c r="D469" s="493"/>
      <c r="E469" s="122"/>
      <c r="F469" s="123" t="str">
        <f>IF(E469=0,"",(E469/('Relatório PCP - Tabela 3'!P$556*'Relatório PCP - Tabela 3'!Q$556))*1000)</f>
        <v/>
      </c>
      <c r="G469" s="122"/>
      <c r="H469" s="119" t="str">
        <f>IF(G469=0,"",(G469/('Relatório PCP - Tabela 3'!P$575*'Relatório PCP - Tabela 3'!Q$575))*1000)</f>
        <v/>
      </c>
      <c r="I469" s="122"/>
      <c r="J469" s="119" t="str">
        <f>IF(I469=0,"",(I469/('Relatório PCP - Tabela 3'!P$577*'Relatório PCP - Tabela 3'!Q$577))*1000)</f>
        <v/>
      </c>
      <c r="K469" s="122"/>
      <c r="L469" s="119" t="str">
        <f>IF(K469=0,"",(K469/('Relatório PCP - Tabela 3'!P$579*'Relatório PCP - Tabela 3'!Q$579))*1000)</f>
        <v/>
      </c>
      <c r="M469" s="120"/>
      <c r="N469" s="275">
        <f t="shared" si="23"/>
        <v>0</v>
      </c>
    </row>
    <row r="470" spans="1:14" ht="13.05" customHeight="1" x14ac:dyDescent="0.25">
      <c r="A470" s="40">
        <v>15</v>
      </c>
      <c r="B470" s="493" t="s">
        <v>381</v>
      </c>
      <c r="C470" s="493"/>
      <c r="D470" s="493"/>
      <c r="E470" s="122"/>
      <c r="F470" s="123" t="str">
        <f>IF(E470=0,"",(E470/('Relatório PCP - Tabela 3'!P$556*'Relatório PCP - Tabela 3'!Q$556))*1000)</f>
        <v/>
      </c>
      <c r="G470" s="122"/>
      <c r="H470" s="119" t="str">
        <f>IF(G470=0,"",(G470/('Relatório PCP - Tabela 3'!P$575*'Relatório PCP - Tabela 3'!Q$575))*1000)</f>
        <v/>
      </c>
      <c r="I470" s="122"/>
      <c r="J470" s="119" t="str">
        <f>IF(I470=0,"",(I470/('Relatório PCP - Tabela 3'!P$577*'Relatório PCP - Tabela 3'!Q$577))*1000)</f>
        <v/>
      </c>
      <c r="K470" s="122"/>
      <c r="L470" s="119" t="str">
        <f>IF(K470=0,"",(K470/('Relatório PCP - Tabela 3'!P$579*'Relatório PCP - Tabela 3'!Q$579))*1000)</f>
        <v/>
      </c>
      <c r="M470" s="120"/>
      <c r="N470" s="275">
        <f t="shared" si="23"/>
        <v>0</v>
      </c>
    </row>
    <row r="471" spans="1:14" ht="13.05" customHeight="1" x14ac:dyDescent="0.25">
      <c r="A471" s="40">
        <v>16</v>
      </c>
      <c r="B471" s="493" t="s">
        <v>112</v>
      </c>
      <c r="C471" s="493"/>
      <c r="D471" s="493"/>
      <c r="E471" s="122"/>
      <c r="F471" s="123" t="str">
        <f>IF(E471=0,"",(E471/('Relatório PCP - Tabela 3'!P$556*'Relatório PCP - Tabela 3'!Q$556))*1000)</f>
        <v/>
      </c>
      <c r="G471" s="122"/>
      <c r="H471" s="119" t="str">
        <f>IF(G471=0,"",(G471/('Relatório PCP - Tabela 3'!P$575*'Relatório PCP - Tabela 3'!Q$575))*1000)</f>
        <v/>
      </c>
      <c r="I471" s="122"/>
      <c r="J471" s="119" t="str">
        <f>IF(I471=0,"",(I471/('Relatório PCP - Tabela 3'!P$577*'Relatório PCP - Tabela 3'!Q$577))*1000)</f>
        <v/>
      </c>
      <c r="K471" s="122"/>
      <c r="L471" s="119" t="str">
        <f>IF(K471=0,"",(K471/('Relatório PCP - Tabela 3'!P$579*'Relatório PCP - Tabela 3'!Q$579))*1000)</f>
        <v/>
      </c>
      <c r="M471" s="120"/>
      <c r="N471" s="275">
        <f t="shared" si="23"/>
        <v>0</v>
      </c>
    </row>
    <row r="472" spans="1:14" ht="13.05" customHeight="1" x14ac:dyDescent="0.25">
      <c r="A472" s="40">
        <v>17</v>
      </c>
      <c r="B472" s="493" t="s">
        <v>113</v>
      </c>
      <c r="C472" s="493"/>
      <c r="D472" s="493"/>
      <c r="E472" s="122"/>
      <c r="F472" s="123" t="str">
        <f>IF(E472=0,"",(E472/('Relatório PCP - Tabela 3'!P$556*'Relatório PCP - Tabela 3'!Q$556))*1000)</f>
        <v/>
      </c>
      <c r="G472" s="122"/>
      <c r="H472" s="119" t="str">
        <f>IF(G472=0,"",(G472/('Relatório PCP - Tabela 3'!P$575*'Relatório PCP - Tabela 3'!Q$575))*1000)</f>
        <v/>
      </c>
      <c r="I472" s="122"/>
      <c r="J472" s="119" t="str">
        <f>IF(I472=0,"",(I472/('Relatório PCP - Tabela 3'!P$577*'Relatório PCP - Tabela 3'!Q$577))*1000)</f>
        <v/>
      </c>
      <c r="K472" s="122"/>
      <c r="L472" s="119" t="str">
        <f>IF(K472=0,"",(K472/('Relatório PCP - Tabela 3'!P$579*'Relatório PCP - Tabela 3'!Q$579))*1000)</f>
        <v/>
      </c>
      <c r="M472" s="120"/>
      <c r="N472" s="275">
        <f t="shared" si="23"/>
        <v>0</v>
      </c>
    </row>
    <row r="473" spans="1:14" ht="13.05" customHeight="1" x14ac:dyDescent="0.25">
      <c r="A473" s="40">
        <v>18</v>
      </c>
      <c r="B473" s="493" t="s">
        <v>114</v>
      </c>
      <c r="C473" s="493"/>
      <c r="D473" s="493"/>
      <c r="E473" s="122"/>
      <c r="F473" s="123" t="str">
        <f>IF(E473=0,"",(E473/('Relatório PCP - Tabela 3'!P$556*'Relatório PCP - Tabela 3'!Q$556))*1000)</f>
        <v/>
      </c>
      <c r="G473" s="122"/>
      <c r="H473" s="119" t="str">
        <f>IF(G473=0,"",(G473/('Relatório PCP - Tabela 3'!P$575*'Relatório PCP - Tabela 3'!Q$575))*1000)</f>
        <v/>
      </c>
      <c r="I473" s="122"/>
      <c r="J473" s="119" t="str">
        <f>IF(I473=0,"",(I473/('Relatório PCP - Tabela 3'!P$577*'Relatório PCP - Tabela 3'!Q$577))*1000)</f>
        <v/>
      </c>
      <c r="K473" s="122"/>
      <c r="L473" s="119" t="str">
        <f>IF(K473=0,"",(K473/('Relatório PCP - Tabela 3'!P$579*'Relatório PCP - Tabela 3'!Q$579))*1000)</f>
        <v/>
      </c>
      <c r="M473" s="120"/>
      <c r="N473" s="275">
        <f t="shared" si="23"/>
        <v>0</v>
      </c>
    </row>
    <row r="474" spans="1:14" ht="13.05" customHeight="1" x14ac:dyDescent="0.25">
      <c r="A474" s="40">
        <v>19</v>
      </c>
      <c r="B474" s="493" t="s">
        <v>115</v>
      </c>
      <c r="C474" s="493"/>
      <c r="D474" s="493"/>
      <c r="E474" s="122"/>
      <c r="F474" s="123" t="str">
        <f>IF(E474=0,"",(E474/('Relatório PCP - Tabela 3'!P$556*'Relatório PCP - Tabela 3'!Q$556))*1000)</f>
        <v/>
      </c>
      <c r="G474" s="122"/>
      <c r="H474" s="119" t="str">
        <f>IF(G474=0,"",(G474/('Relatório PCP - Tabela 3'!P$575*'Relatório PCP - Tabela 3'!Q$575))*1000)</f>
        <v/>
      </c>
      <c r="I474" s="122"/>
      <c r="J474" s="119" t="str">
        <f>IF(I474=0,"",(I474/('Relatório PCP - Tabela 3'!P$577*'Relatório PCP - Tabela 3'!Q$577))*1000)</f>
        <v/>
      </c>
      <c r="K474" s="122"/>
      <c r="L474" s="119" t="str">
        <f>IF(K474=0,"",(K474/('Relatório PCP - Tabela 3'!P$579*'Relatório PCP - Tabela 3'!Q$579))*1000)</f>
        <v/>
      </c>
      <c r="M474" s="120"/>
      <c r="N474" s="275">
        <f t="shared" si="23"/>
        <v>0</v>
      </c>
    </row>
    <row r="475" spans="1:14" ht="13.05" customHeight="1" x14ac:dyDescent="0.25">
      <c r="A475" s="62"/>
      <c r="B475" s="493" t="s">
        <v>321</v>
      </c>
      <c r="C475" s="493"/>
      <c r="D475" s="493"/>
      <c r="E475" s="494"/>
      <c r="F475" s="494" t="str">
        <f>IF(E475=0,"",(E475/('Relatório PCP - Tabela 3'!P$556*'Relatório PCP - Tabela 3'!Q$556))*1000)</f>
        <v/>
      </c>
      <c r="G475" s="494"/>
      <c r="H475" s="494" t="str">
        <f>IF(G475=0,"",(G475/('Relatório PCP - Tabela 3'!P$575*'Relatório PCP - Tabela 3'!Q$575))*1000)</f>
        <v/>
      </c>
      <c r="I475" s="494"/>
      <c r="J475" s="494" t="str">
        <f>IF(I475=0,"",(I475/('Relatório PCP - Tabela 3'!P$577*'Relatório PCP - Tabela 3'!Q$577))*1000)</f>
        <v/>
      </c>
      <c r="K475" s="494"/>
      <c r="L475" s="494" t="str">
        <f>IF(K475=0,"",(K475/('Relatório PCP - Tabela 3'!P$579*'Relatório PCP - Tabela 3'!Q$579))*1000)</f>
        <v/>
      </c>
      <c r="M475" s="120"/>
      <c r="N475" s="275"/>
    </row>
    <row r="476" spans="1:14" ht="13.05" customHeight="1" x14ac:dyDescent="0.25">
      <c r="A476" s="40">
        <v>20</v>
      </c>
      <c r="B476" s="492" t="str">
        <f>B436</f>
        <v>Entulho de Obra</v>
      </c>
      <c r="C476" s="492"/>
      <c r="D476" s="492"/>
      <c r="E476" s="122"/>
      <c r="F476" s="123" t="str">
        <f>IF(E476=0,"",(E476/('Relatório PCP - Tabela 3'!P$556*'Relatório PCP - Tabela 3'!Q$556))*1000)</f>
        <v/>
      </c>
      <c r="G476" s="122"/>
      <c r="H476" s="119" t="str">
        <f>IF(G476=0,"",(G476/('Relatório PCP - Tabela 3'!P$575*'Relatório PCP - Tabela 3'!Q$575))*1000)</f>
        <v/>
      </c>
      <c r="I476" s="122"/>
      <c r="J476" s="119" t="str">
        <f>IF(I476=0,"",(I476/('Relatório PCP - Tabela 3'!P$577*'Relatório PCP - Tabela 3'!Q$577))*1000)</f>
        <v/>
      </c>
      <c r="K476" s="122"/>
      <c r="L476" s="119" t="str">
        <f>IF(K476=0,"",(K476/('Relatório PCP - Tabela 3'!P$579*'Relatório PCP - Tabela 3'!Q$579))*1000)</f>
        <v/>
      </c>
      <c r="M476" s="120"/>
      <c r="N476" s="275">
        <f>E476+G476+I476+K476</f>
        <v>0</v>
      </c>
    </row>
    <row r="477" spans="1:14" ht="13.05" customHeight="1" x14ac:dyDescent="0.25">
      <c r="A477" s="40">
        <v>21</v>
      </c>
      <c r="B477" s="492" t="str">
        <f>B437</f>
        <v>RSS (Farmacêutico)</v>
      </c>
      <c r="C477" s="492"/>
      <c r="D477" s="492"/>
      <c r="E477" s="122"/>
      <c r="F477" s="123" t="str">
        <f>IF(E477=0,"",(E477/('Relatório PCP - Tabela 3'!P$556*'Relatório PCP - Tabela 3'!Q$556))*1000)</f>
        <v/>
      </c>
      <c r="G477" s="122"/>
      <c r="H477" s="119" t="str">
        <f>IF(G477=0,"",(G477/('Relatório PCP - Tabela 3'!P$575*'Relatório PCP - Tabela 3'!Q$575))*1000)</f>
        <v/>
      </c>
      <c r="I477" s="122"/>
      <c r="J477" s="119" t="str">
        <f>IF(I477=0,"",(I477/('Relatório PCP - Tabela 3'!P$577*'Relatório PCP - Tabela 3'!Q$577))*1000)</f>
        <v/>
      </c>
      <c r="K477" s="122"/>
      <c r="L477" s="119" t="str">
        <f>IF(K477=0,"",(K477/('Relatório PCP - Tabela 3'!P$579*'Relatório PCP - Tabela 3'!Q$579))*1000)</f>
        <v/>
      </c>
      <c r="M477" s="120"/>
      <c r="N477" s="275">
        <f>E477+G477+I477+K477</f>
        <v>0</v>
      </c>
    </row>
    <row r="478" spans="1:14" ht="13.05" customHeight="1" x14ac:dyDescent="0.25">
      <c r="A478" s="40">
        <v>22</v>
      </c>
      <c r="B478" s="492" t="str">
        <f>B438</f>
        <v>Sucata Eletro/eletrônico</v>
      </c>
      <c r="C478" s="492"/>
      <c r="D478" s="492"/>
      <c r="E478" s="122"/>
      <c r="F478" s="123" t="str">
        <f>IF(E478=0,"",(E478/('Relatório PCP - Tabela 3'!P$556*'Relatório PCP - Tabela 3'!Q$556))*1000)</f>
        <v/>
      </c>
      <c r="G478" s="122"/>
      <c r="H478" s="119" t="str">
        <f>IF(G478=0,"",(G478/('Relatório PCP - Tabela 3'!P$575*'Relatório PCP - Tabela 3'!Q$575))*1000)</f>
        <v/>
      </c>
      <c r="I478" s="122"/>
      <c r="J478" s="119" t="str">
        <f>IF(I478=0,"",(I478/('Relatório PCP - Tabela 3'!P$577*'Relatório PCP - Tabela 3'!Q$577))*1000)</f>
        <v/>
      </c>
      <c r="K478" s="122"/>
      <c r="L478" s="119" t="str">
        <f>IF(K478=0,"",(K478/('Relatório PCP - Tabela 3'!P$579*'Relatório PCP - Tabela 3'!Q$579))*1000)</f>
        <v/>
      </c>
      <c r="M478" s="120"/>
      <c r="N478" s="275">
        <f>E478+G478+I478+K478</f>
        <v>0</v>
      </c>
    </row>
    <row r="479" spans="1:14" ht="13.05" customHeight="1" x14ac:dyDescent="0.25">
      <c r="A479" s="40">
        <v>23</v>
      </c>
      <c r="B479" s="492" t="str">
        <f>B439</f>
        <v>Resíduos de plástico e borracha</v>
      </c>
      <c r="C479" s="492"/>
      <c r="D479" s="492"/>
      <c r="E479" s="122"/>
      <c r="F479" s="123" t="str">
        <f>IF(E479=0,"",(E479/('Relatório PCP - Tabela 3'!P$556*'Relatório PCP - Tabela 3'!Q$556))*1000)</f>
        <v/>
      </c>
      <c r="G479" s="122"/>
      <c r="H479" s="119" t="str">
        <f>IF(G479=0,"",(G479/('Relatório PCP - Tabela 3'!P$575*'Relatório PCP - Tabela 3'!Q$575))*1000)</f>
        <v/>
      </c>
      <c r="I479" s="122"/>
      <c r="J479" s="119" t="str">
        <f>IF(I479=0,"",(I479/('Relatório PCP - Tabela 3'!P$577*'Relatório PCP - Tabela 3'!Q$577))*1000)</f>
        <v/>
      </c>
      <c r="K479" s="122"/>
      <c r="L479" s="119" t="str">
        <f>IF(K479=0,"",(K479/('Relatório PCP - Tabela 3'!P$579*'Relatório PCP - Tabela 3'!Q$579))*1000)</f>
        <v/>
      </c>
      <c r="M479" s="120"/>
      <c r="N479" s="275">
        <f>E479+G479+I479+K479</f>
        <v>0</v>
      </c>
    </row>
    <row r="480" spans="1:14" ht="13.05" customHeight="1" x14ac:dyDescent="0.25">
      <c r="A480" s="40">
        <v>24</v>
      </c>
      <c r="B480" s="492" t="str">
        <f>B440</f>
        <v/>
      </c>
      <c r="C480" s="492"/>
      <c r="D480" s="492"/>
      <c r="E480" s="122"/>
      <c r="F480" s="123" t="str">
        <f>IF(E480=0,"",(E480/('Relatório PCP - Tabela 3'!P$556*'Relatório PCP - Tabela 3'!Q$556))*1000)</f>
        <v/>
      </c>
      <c r="G480" s="122"/>
      <c r="H480" s="119" t="str">
        <f>IF(G480=0,"",(G480/('Relatório PCP - Tabela 3'!P$575*'Relatório PCP - Tabela 3'!Q$575))*1000)</f>
        <v/>
      </c>
      <c r="I480" s="122"/>
      <c r="J480" s="119" t="str">
        <f>IF(I480=0,"",(I480/('Relatório PCP - Tabela 3'!P$577*'Relatório PCP - Tabela 3'!Q$577))*1000)</f>
        <v/>
      </c>
      <c r="K480" s="122"/>
      <c r="L480" s="119" t="str">
        <f>IF(K480=0,"",(K480/('Relatório PCP - Tabela 3'!P$579*'Relatório PCP - Tabela 3'!Q$579))*1000)</f>
        <v/>
      </c>
      <c r="M480" s="120"/>
      <c r="N480" s="275">
        <f>E480+G480+I480+K480</f>
        <v>0</v>
      </c>
    </row>
    <row r="482" spans="1:14" ht="21" customHeight="1" x14ac:dyDescent="0.3">
      <c r="A482" s="387" t="s">
        <v>19</v>
      </c>
      <c r="B482" s="387"/>
      <c r="C482" s="387"/>
      <c r="D482" s="387"/>
      <c r="E482" s="388" t="str">
        <f>E442</f>
        <v>PETROBRAS/UNIDADE DE OPERAÇÕES DE EXPLORAÇÃO E PRODUÇÃO DECAMPOS</v>
      </c>
      <c r="F482" s="388"/>
      <c r="G482" s="388"/>
      <c r="H482" s="388"/>
      <c r="I482" s="388"/>
      <c r="K482" s="502" t="s">
        <v>21</v>
      </c>
      <c r="L482" s="502"/>
      <c r="M482" s="502"/>
      <c r="N482" s="502"/>
    </row>
    <row r="483" spans="1:14" ht="6" customHeight="1" x14ac:dyDescent="0.25">
      <c r="H483" s="24"/>
      <c r="I483" s="24"/>
      <c r="J483" s="24"/>
      <c r="K483" s="24"/>
      <c r="L483" s="24"/>
      <c r="M483" s="24"/>
      <c r="N483" s="269"/>
    </row>
    <row r="484" spans="1:14" ht="16.5" customHeight="1" x14ac:dyDescent="0.3">
      <c r="A484" s="390" t="s">
        <v>91</v>
      </c>
      <c r="B484" s="418" t="str">
        <f>B444</f>
        <v>10</v>
      </c>
      <c r="D484" s="364" t="s">
        <v>164</v>
      </c>
      <c r="E484" s="364"/>
      <c r="F484" s="364"/>
      <c r="G484" s="364"/>
      <c r="H484" s="364"/>
      <c r="I484" s="364"/>
      <c r="K484" s="498" t="s">
        <v>122</v>
      </c>
      <c r="L484" s="498"/>
      <c r="M484" s="498"/>
      <c r="N484" s="498"/>
    </row>
    <row r="485" spans="1:14" ht="14.55" customHeight="1" x14ac:dyDescent="0.25">
      <c r="A485" s="390"/>
      <c r="B485" s="418"/>
      <c r="D485" s="364" t="s">
        <v>7</v>
      </c>
      <c r="E485" s="364"/>
      <c r="F485" s="364"/>
      <c r="G485" s="364" t="s">
        <v>8</v>
      </c>
      <c r="H485" s="364"/>
      <c r="I485" s="364"/>
    </row>
    <row r="486" spans="1:14" ht="14.55" customHeight="1" x14ac:dyDescent="0.3">
      <c r="A486" s="371" t="s">
        <v>4</v>
      </c>
      <c r="B486" s="371"/>
      <c r="D486" s="266" t="s">
        <v>9</v>
      </c>
      <c r="E486" s="11" t="s">
        <v>10</v>
      </c>
      <c r="F486" s="11" t="s">
        <v>11</v>
      </c>
      <c r="G486" s="11" t="s">
        <v>9</v>
      </c>
      <c r="H486" s="11" t="s">
        <v>10</v>
      </c>
      <c r="I486" s="11" t="s">
        <v>11</v>
      </c>
      <c r="K486" s="496" t="s">
        <v>124</v>
      </c>
      <c r="L486" s="496"/>
      <c r="M486" s="496"/>
      <c r="N486" s="496"/>
    </row>
    <row r="487" spans="1:14" ht="14.55" customHeight="1" x14ac:dyDescent="0.25">
      <c r="A487" s="414">
        <f>A447</f>
        <v>46112</v>
      </c>
      <c r="B487" s="414"/>
      <c r="D487" s="267">
        <f t="shared" ref="D487:I487" si="24">D447</f>
        <v>1</v>
      </c>
      <c r="E487" s="26">
        <f t="shared" si="24"/>
        <v>1</v>
      </c>
      <c r="F487" s="26">
        <f t="shared" si="24"/>
        <v>2025</v>
      </c>
      <c r="G487" s="26">
        <f t="shared" si="24"/>
        <v>31</v>
      </c>
      <c r="H487" s="26">
        <f t="shared" si="24"/>
        <v>12</v>
      </c>
      <c r="I487" s="26">
        <f t="shared" si="24"/>
        <v>2025</v>
      </c>
      <c r="K487" s="497" t="s">
        <v>24</v>
      </c>
      <c r="L487" s="497"/>
      <c r="M487" s="497"/>
      <c r="N487" s="497"/>
    </row>
    <row r="488" spans="1:14" ht="6" customHeight="1" x14ac:dyDescent="0.25">
      <c r="A488" s="57"/>
      <c r="B488" s="57"/>
      <c r="E488" s="17"/>
      <c r="F488" s="17"/>
      <c r="G488" s="17"/>
      <c r="H488" s="17"/>
      <c r="I488" s="17"/>
      <c r="K488" s="57"/>
      <c r="L488" s="57"/>
      <c r="M488" s="57"/>
      <c r="N488" s="271"/>
    </row>
    <row r="489" spans="1:14" ht="13.8" x14ac:dyDescent="0.25">
      <c r="N489" s="272" t="s">
        <v>402</v>
      </c>
    </row>
    <row r="490" spans="1:14" ht="6" customHeight="1" x14ac:dyDescent="0.25">
      <c r="N490" s="271"/>
    </row>
    <row r="491" spans="1:14" ht="13.8" x14ac:dyDescent="0.3">
      <c r="A491" s="498" t="s">
        <v>389</v>
      </c>
      <c r="B491" s="498"/>
      <c r="C491" s="498"/>
      <c r="D491" s="498"/>
      <c r="E491" s="498"/>
      <c r="F491" s="498"/>
      <c r="G491" s="498"/>
      <c r="H491" s="498"/>
      <c r="I491" s="498"/>
      <c r="J491" s="498"/>
      <c r="K491" s="498"/>
      <c r="L491" s="498"/>
      <c r="M491" s="127"/>
      <c r="N491" s="276"/>
    </row>
    <row r="492" spans="1:14" ht="13.8" x14ac:dyDescent="0.25">
      <c r="A492" s="499" t="s">
        <v>36</v>
      </c>
      <c r="B492" s="500" t="s">
        <v>96</v>
      </c>
      <c r="C492" s="500"/>
      <c r="D492" s="500"/>
      <c r="E492" s="501" t="str">
        <f>IF('Relatório PCP - Tabela 3'!O581=0,"",'Relatório PCP - Tabela 3'!A581&amp;" / "&amp;'Relatório PCP - Tabela 3'!O581)</f>
        <v/>
      </c>
      <c r="F492" s="501"/>
      <c r="G492" s="495" t="str">
        <f>IF('Relatório PCP - Tabela 3'!O583=0,"",'Relatório PCP - Tabela 3'!A583&amp;" / "&amp;'Relatório PCP - Tabela 3'!O583)</f>
        <v/>
      </c>
      <c r="H492" s="495"/>
      <c r="I492" s="495" t="str">
        <f>IF('Relatório PCP - Tabela 3'!O585=0,"",'Relatório PCP - Tabela 3'!A585&amp;" / "&amp;'Relatório PCP - Tabela 3'!O585)</f>
        <v/>
      </c>
      <c r="J492" s="495"/>
      <c r="K492" s="495" t="str">
        <f>IF('Relatório PCP - Tabela 3'!O587=0,"",'Relatório PCP - Tabela 3'!A587&amp;" / "&amp;'Relatório PCP - Tabela 3'!O587)</f>
        <v/>
      </c>
      <c r="L492" s="495"/>
      <c r="M492" s="4"/>
      <c r="N492" s="269"/>
    </row>
    <row r="493" spans="1:14" ht="13.8" x14ac:dyDescent="0.25">
      <c r="A493" s="499"/>
      <c r="B493" s="500"/>
      <c r="C493" s="500"/>
      <c r="D493" s="500"/>
      <c r="E493" s="128" t="s">
        <v>358</v>
      </c>
      <c r="F493" s="112" t="s">
        <v>358</v>
      </c>
      <c r="G493" s="128" t="s">
        <v>358</v>
      </c>
      <c r="H493" s="129" t="s">
        <v>358</v>
      </c>
      <c r="I493" s="128" t="s">
        <v>358</v>
      </c>
      <c r="J493" s="129" t="s">
        <v>358</v>
      </c>
      <c r="K493" s="128" t="s">
        <v>358</v>
      </c>
      <c r="L493" s="129" t="s">
        <v>358</v>
      </c>
      <c r="M493" s="4"/>
      <c r="N493" s="274"/>
    </row>
    <row r="494" spans="1:14" ht="13.8" x14ac:dyDescent="0.3">
      <c r="A494" s="499"/>
      <c r="B494" s="500"/>
      <c r="C494" s="500"/>
      <c r="D494" s="500"/>
      <c r="E494" s="131" t="s">
        <v>390</v>
      </c>
      <c r="F494" s="114" t="s">
        <v>361</v>
      </c>
      <c r="G494" s="131" t="s">
        <v>390</v>
      </c>
      <c r="H494" s="132" t="s">
        <v>361</v>
      </c>
      <c r="I494" s="131" t="s">
        <v>390</v>
      </c>
      <c r="J494" s="132" t="s">
        <v>361</v>
      </c>
      <c r="K494" s="131" t="s">
        <v>390</v>
      </c>
      <c r="L494" s="132" t="s">
        <v>361</v>
      </c>
      <c r="M494" s="4"/>
      <c r="N494" s="274"/>
    </row>
    <row r="495" spans="1:14" ht="13.8" x14ac:dyDescent="0.3">
      <c r="A495" s="499"/>
      <c r="B495" s="500"/>
      <c r="C495" s="500"/>
      <c r="D495" s="500"/>
      <c r="E495" s="134" t="s">
        <v>391</v>
      </c>
      <c r="F495" s="135" t="s">
        <v>366</v>
      </c>
      <c r="G495" s="134" t="s">
        <v>391</v>
      </c>
      <c r="H495" s="135" t="s">
        <v>366</v>
      </c>
      <c r="I495" s="134" t="s">
        <v>391</v>
      </c>
      <c r="J495" s="135" t="s">
        <v>366</v>
      </c>
      <c r="K495" s="134" t="s">
        <v>391</v>
      </c>
      <c r="L495" s="135" t="s">
        <v>366</v>
      </c>
      <c r="M495" s="4"/>
      <c r="N495" s="274"/>
    </row>
    <row r="496" spans="1:14" ht="13.8" x14ac:dyDescent="0.3">
      <c r="A496" s="40">
        <v>1</v>
      </c>
      <c r="B496" s="453" t="s">
        <v>50</v>
      </c>
      <c r="C496" s="453"/>
      <c r="D496" s="453"/>
      <c r="E496" s="117"/>
      <c r="F496" s="118" t="str">
        <f>IF(E496=0,"",(E496/('Relatório PCP - Tabela 3'!P$581*'Relatório PCP - Tabela 3'!Q$581))*1000)</f>
        <v/>
      </c>
      <c r="G496" s="117"/>
      <c r="H496" s="119" t="str">
        <f>IF(G496=0,"",(G496/('Relatório PCP - Tabela 3'!P$583*'Relatório PCP - Tabela 3'!Q$583))*1000)</f>
        <v/>
      </c>
      <c r="I496" s="117"/>
      <c r="J496" s="119" t="str">
        <f>IF(I496=0,"",(I496/('Relatório PCP - Tabela 3'!P$585*'Relatório PCP - Tabela 3'!Q$585))*1000)</f>
        <v/>
      </c>
      <c r="K496" s="117"/>
      <c r="L496" s="119" t="str">
        <f>IF(K496=0,"",(K496/('Relatório PCP - Tabela 3'!P$587*'Relatório PCP - Tabela 3'!Q$587))*1000)</f>
        <v/>
      </c>
      <c r="M496" s="113"/>
      <c r="N496" s="275">
        <f t="shared" ref="N496:N514" si="25">E496+G496+I496+K496</f>
        <v>0</v>
      </c>
    </row>
    <row r="497" spans="1:14" ht="13.8" x14ac:dyDescent="0.25">
      <c r="A497" s="40">
        <v>2</v>
      </c>
      <c r="B497" s="493" t="s">
        <v>57</v>
      </c>
      <c r="C497" s="493"/>
      <c r="D497" s="493"/>
      <c r="E497" s="117"/>
      <c r="F497" s="123" t="str">
        <f>IF(E497=0,"",(E497/('Relatório PCP - Tabela 3'!P$581*'Relatório PCP - Tabela 3'!Q$581))*1000)</f>
        <v/>
      </c>
      <c r="G497" s="117"/>
      <c r="H497" s="119" t="str">
        <f>IF(G497=0,"",(G497/('Relatório PCP - Tabela 3'!P$583*'Relatório PCP - Tabela 3'!Q$583))*1000)</f>
        <v/>
      </c>
      <c r="I497" s="117"/>
      <c r="J497" s="119" t="str">
        <f>IF(I497=0,"",(I497/('Relatório PCP - Tabela 3'!P$585*'Relatório PCP - Tabela 3'!Q$585))*1000)</f>
        <v/>
      </c>
      <c r="K497" s="117"/>
      <c r="L497" s="119" t="str">
        <f>IF(K497=0,"",(K497/('Relatório PCP - Tabela 3'!P$587*'Relatório PCP - Tabela 3'!Q$587))*1000)</f>
        <v/>
      </c>
      <c r="M497" s="23"/>
      <c r="N497" s="275">
        <f t="shared" si="25"/>
        <v>0</v>
      </c>
    </row>
    <row r="498" spans="1:14" ht="13.8" x14ac:dyDescent="0.25">
      <c r="A498" s="40">
        <v>3</v>
      </c>
      <c r="B498" s="493" t="s">
        <v>367</v>
      </c>
      <c r="C498" s="493"/>
      <c r="D498" s="493"/>
      <c r="E498" s="122"/>
      <c r="F498" s="123" t="str">
        <f>IF(E498=0,"",(E498/('Relatório PCP - Tabela 3'!P$581*'Relatório PCP - Tabela 3'!Q$581))*1000)</f>
        <v/>
      </c>
      <c r="G498" s="122"/>
      <c r="H498" s="119" t="str">
        <f>IF(G498=0,"",(G498/('Relatório PCP - Tabela 3'!P$583*'Relatório PCP - Tabela 3'!Q$583))*1000)</f>
        <v/>
      </c>
      <c r="I498" s="122"/>
      <c r="J498" s="119" t="str">
        <f>IF(I498=0,"",(I498/('Relatório PCP - Tabela 3'!P$585*'Relatório PCP - Tabela 3'!Q$585))*1000)</f>
        <v/>
      </c>
      <c r="K498" s="122"/>
      <c r="L498" s="119" t="str">
        <f>IF(K498=0,"",(K498/('Relatório PCP - Tabela 3'!P$587*'Relatório PCP - Tabela 3'!Q$587))*1000)</f>
        <v/>
      </c>
      <c r="M498" s="23"/>
      <c r="N498" s="275">
        <f t="shared" si="25"/>
        <v>0</v>
      </c>
    </row>
    <row r="499" spans="1:14" ht="13.8" x14ac:dyDescent="0.25">
      <c r="A499" s="40">
        <v>4</v>
      </c>
      <c r="B499" s="493" t="s">
        <v>78</v>
      </c>
      <c r="C499" s="493"/>
      <c r="D499" s="493"/>
      <c r="E499" s="122"/>
      <c r="F499" s="123" t="str">
        <f>IF(E499=0,"",(E499/('Relatório PCP - Tabela 3'!P$581*'Relatório PCP - Tabela 3'!Q$581))*1000)</f>
        <v/>
      </c>
      <c r="G499" s="122"/>
      <c r="H499" s="119" t="str">
        <f>IF(G499=0,"",(G499/('Relatório PCP - Tabela 3'!P$583*'Relatório PCP - Tabela 3'!Q$583))*1000)</f>
        <v/>
      </c>
      <c r="I499" s="122"/>
      <c r="J499" s="119" t="str">
        <f>IF(I499=0,"",(I499/('Relatório PCP - Tabela 3'!P$585*'Relatório PCP - Tabela 3'!Q$585))*1000)</f>
        <v/>
      </c>
      <c r="K499" s="122"/>
      <c r="L499" s="119" t="str">
        <f>IF(K499=0,"",(K499/('Relatório PCP - Tabela 3'!P$587*'Relatório PCP - Tabela 3'!Q$587))*1000)</f>
        <v/>
      </c>
      <c r="M499" s="23"/>
      <c r="N499" s="275">
        <f t="shared" si="25"/>
        <v>0</v>
      </c>
    </row>
    <row r="500" spans="1:14" ht="13.8" x14ac:dyDescent="0.25">
      <c r="A500" s="40">
        <v>5</v>
      </c>
      <c r="B500" s="493" t="s">
        <v>99</v>
      </c>
      <c r="C500" s="493"/>
      <c r="D500" s="493"/>
      <c r="E500" s="122"/>
      <c r="F500" s="123" t="str">
        <f>IF(E500=0,"",(E500/('Relatório PCP - Tabela 3'!P$581*'Relatório PCP - Tabela 3'!Q$581))*1000)</f>
        <v/>
      </c>
      <c r="G500" s="122"/>
      <c r="H500" s="119" t="str">
        <f>IF(G500=0,"",(G500/('Relatório PCP - Tabela 3'!P$583*'Relatório PCP - Tabela 3'!Q$583))*1000)</f>
        <v/>
      </c>
      <c r="I500" s="122"/>
      <c r="J500" s="119" t="str">
        <f>IF(I500=0,"",(I500/('Relatório PCP - Tabela 3'!P$585*'Relatório PCP - Tabela 3'!Q$585))*1000)</f>
        <v/>
      </c>
      <c r="K500" s="122"/>
      <c r="L500" s="119" t="str">
        <f>IF(K500=0,"",(K500/('Relatório PCP - Tabela 3'!P$587*'Relatório PCP - Tabela 3'!Q$587))*1000)</f>
        <v/>
      </c>
      <c r="M500" s="23"/>
      <c r="N500" s="275">
        <f t="shared" si="25"/>
        <v>0</v>
      </c>
    </row>
    <row r="501" spans="1:14" ht="13.8" x14ac:dyDescent="0.25">
      <c r="A501" s="40">
        <v>6</v>
      </c>
      <c r="B501" s="493" t="s">
        <v>100</v>
      </c>
      <c r="C501" s="493"/>
      <c r="D501" s="493"/>
      <c r="E501" s="122"/>
      <c r="F501" s="123" t="str">
        <f>IF(E501=0,"",(E501/('Relatório PCP - Tabela 3'!P$581*'Relatório PCP - Tabela 3'!Q$581))*1000)</f>
        <v/>
      </c>
      <c r="G501" s="122"/>
      <c r="H501" s="119" t="str">
        <f>IF(G501=0,"",(G501/('Relatório PCP - Tabela 3'!P$583*'Relatório PCP - Tabela 3'!Q$583))*1000)</f>
        <v/>
      </c>
      <c r="I501" s="122"/>
      <c r="J501" s="119" t="str">
        <f>IF(I501=0,"",(I501/('Relatório PCP - Tabela 3'!P$585*'Relatório PCP - Tabela 3'!Q$585))*1000)</f>
        <v/>
      </c>
      <c r="K501" s="122"/>
      <c r="L501" s="119" t="str">
        <f>IF(K501=0,"",(K501/('Relatório PCP - Tabela 3'!P$587*'Relatório PCP - Tabela 3'!Q$587))*1000)</f>
        <v/>
      </c>
      <c r="M501" s="120"/>
      <c r="N501" s="275">
        <f t="shared" si="25"/>
        <v>0</v>
      </c>
    </row>
    <row r="502" spans="1:14" ht="13.8" x14ac:dyDescent="0.25">
      <c r="A502" s="40">
        <v>7</v>
      </c>
      <c r="B502" s="493" t="s">
        <v>101</v>
      </c>
      <c r="C502" s="493"/>
      <c r="D502" s="493"/>
      <c r="E502" s="122"/>
      <c r="F502" s="123" t="str">
        <f>IF(E502=0,"",(E502/('Relatório PCP - Tabela 3'!P$581*'Relatório PCP - Tabela 3'!Q$581))*1000)</f>
        <v/>
      </c>
      <c r="G502" s="122"/>
      <c r="H502" s="119" t="str">
        <f>IF(G502=0,"",(G502/('Relatório PCP - Tabela 3'!P$583*'Relatório PCP - Tabela 3'!Q$583))*1000)</f>
        <v/>
      </c>
      <c r="I502" s="122"/>
      <c r="J502" s="119" t="str">
        <f>IF(I502=0,"",(I502/('Relatório PCP - Tabela 3'!P$585*'Relatório PCP - Tabela 3'!Q$585))*1000)</f>
        <v/>
      </c>
      <c r="K502" s="122"/>
      <c r="L502" s="119" t="str">
        <f>IF(K502=0,"",(K502/('Relatório PCP - Tabela 3'!P$587*'Relatório PCP - Tabela 3'!Q$587))*1000)</f>
        <v/>
      </c>
      <c r="M502" s="120"/>
      <c r="N502" s="275">
        <f t="shared" si="25"/>
        <v>0</v>
      </c>
    </row>
    <row r="503" spans="1:14" ht="13.8" x14ac:dyDescent="0.25">
      <c r="A503" s="40">
        <v>8</v>
      </c>
      <c r="B503" s="493" t="s">
        <v>307</v>
      </c>
      <c r="C503" s="493"/>
      <c r="D503" s="493"/>
      <c r="E503" s="122"/>
      <c r="F503" s="123" t="str">
        <f>IF(E503=0,"",(E503/('Relatório PCP - Tabela 3'!P$581*'Relatório PCP - Tabela 3'!Q$581))*1000)</f>
        <v/>
      </c>
      <c r="G503" s="122"/>
      <c r="H503" s="119" t="str">
        <f>IF(G503=0,"",(G503/('Relatório PCP - Tabela 3'!P$583*'Relatório PCP - Tabela 3'!Q$583))*1000)</f>
        <v/>
      </c>
      <c r="I503" s="122"/>
      <c r="J503" s="119" t="str">
        <f>IF(I503=0,"",(I503/('Relatório PCP - Tabela 3'!P$585*'Relatório PCP - Tabela 3'!Q$585))*1000)</f>
        <v/>
      </c>
      <c r="K503" s="122"/>
      <c r="L503" s="119" t="str">
        <f>IF(K503=0,"",(K503/('Relatório PCP - Tabela 3'!P$587*'Relatório PCP - Tabela 3'!Q$587))*1000)</f>
        <v/>
      </c>
      <c r="M503" s="120"/>
      <c r="N503" s="275">
        <f t="shared" si="25"/>
        <v>0</v>
      </c>
    </row>
    <row r="504" spans="1:14" ht="13.8" x14ac:dyDescent="0.25">
      <c r="A504" s="40">
        <v>9</v>
      </c>
      <c r="B504" s="493" t="s">
        <v>103</v>
      </c>
      <c r="C504" s="493"/>
      <c r="D504" s="493"/>
      <c r="E504" s="122"/>
      <c r="F504" s="123" t="str">
        <f>IF(E504=0,"",(E504/('Relatório PCP - Tabela 3'!P$581*'Relatório PCP - Tabela 3'!Q$581))*1000)</f>
        <v/>
      </c>
      <c r="G504" s="122"/>
      <c r="H504" s="119" t="str">
        <f>IF(G504=0,"",(G504/('Relatório PCP - Tabela 3'!P$583*'Relatório PCP - Tabela 3'!Q$583))*1000)</f>
        <v/>
      </c>
      <c r="I504" s="122"/>
      <c r="J504" s="119" t="str">
        <f>IF(I504=0,"",(I504/('Relatório PCP - Tabela 3'!P$585*'Relatório PCP - Tabela 3'!Q$585))*1000)</f>
        <v/>
      </c>
      <c r="K504" s="122"/>
      <c r="L504" s="119" t="str">
        <f>IF(K504=0,"",(K504/('Relatório PCP - Tabela 3'!P$587*'Relatório PCP - Tabela 3'!Q$587))*1000)</f>
        <v/>
      </c>
      <c r="M504" s="120"/>
      <c r="N504" s="275">
        <f t="shared" si="25"/>
        <v>0</v>
      </c>
    </row>
    <row r="505" spans="1:14" ht="13.8" x14ac:dyDescent="0.25">
      <c r="A505" s="40">
        <v>10</v>
      </c>
      <c r="B505" s="493" t="s">
        <v>372</v>
      </c>
      <c r="C505" s="493"/>
      <c r="D505" s="493"/>
      <c r="E505" s="122"/>
      <c r="F505" s="123" t="str">
        <f>IF(E505=0,"",(E505/('Relatório PCP - Tabela 3'!P$581*'Relatório PCP - Tabela 3'!Q$581))*1000)</f>
        <v/>
      </c>
      <c r="G505" s="122"/>
      <c r="H505" s="119" t="str">
        <f>IF(G505=0,"",(G505/('Relatório PCP - Tabela 3'!P$583*'Relatório PCP - Tabela 3'!Q$583))*1000)</f>
        <v/>
      </c>
      <c r="I505" s="122"/>
      <c r="J505" s="119" t="str">
        <f>IF(I505=0,"",(I505/('Relatório PCP - Tabela 3'!P$585*'Relatório PCP - Tabela 3'!Q$585))*1000)</f>
        <v/>
      </c>
      <c r="K505" s="122"/>
      <c r="L505" s="119" t="str">
        <f>IF(K505=0,"",(K505/('Relatório PCP - Tabela 3'!P$587*'Relatório PCP - Tabela 3'!Q$587))*1000)</f>
        <v/>
      </c>
      <c r="M505" s="120"/>
      <c r="N505" s="275">
        <f t="shared" si="25"/>
        <v>0</v>
      </c>
    </row>
    <row r="506" spans="1:14" ht="13.8" x14ac:dyDescent="0.25">
      <c r="A506" s="40">
        <v>11</v>
      </c>
      <c r="B506" s="493" t="s">
        <v>374</v>
      </c>
      <c r="C506" s="493"/>
      <c r="D506" s="493"/>
      <c r="E506" s="122"/>
      <c r="F506" s="123" t="str">
        <f>IF(E506=0,"",(E506/('Relatório PCP - Tabela 3'!P$581*'Relatório PCP - Tabela 3'!Q$581))*1000)</f>
        <v/>
      </c>
      <c r="G506" s="122"/>
      <c r="H506" s="119" t="str">
        <f>IF(G506=0,"",(G506/('Relatório PCP - Tabela 3'!P$583*'Relatório PCP - Tabela 3'!Q$583))*1000)</f>
        <v/>
      </c>
      <c r="I506" s="122"/>
      <c r="J506" s="119" t="str">
        <f>IF(I506=0,"",(I506/('Relatório PCP - Tabela 3'!P$585*'Relatório PCP - Tabela 3'!Q$585))*1000)</f>
        <v/>
      </c>
      <c r="K506" s="122"/>
      <c r="L506" s="119" t="str">
        <f>IF(K506=0,"",(K506/('Relatório PCP - Tabela 3'!P$587*'Relatório PCP - Tabela 3'!Q$587))*1000)</f>
        <v/>
      </c>
      <c r="M506" s="120"/>
      <c r="N506" s="275">
        <f t="shared" si="25"/>
        <v>0</v>
      </c>
    </row>
    <row r="507" spans="1:14" ht="13.8" x14ac:dyDescent="0.25">
      <c r="A507" s="40">
        <v>12</v>
      </c>
      <c r="B507" s="493" t="s">
        <v>376</v>
      </c>
      <c r="C507" s="493"/>
      <c r="D507" s="493"/>
      <c r="E507" s="122"/>
      <c r="F507" s="123" t="str">
        <f>IF(E507=0,"",(E507/('Relatório PCP - Tabela 3'!P$581*'Relatório PCP - Tabela 3'!Q$581))*1000)</f>
        <v/>
      </c>
      <c r="G507" s="122"/>
      <c r="H507" s="119" t="str">
        <f>IF(G507=0,"",(G507/('Relatório PCP - Tabela 3'!P$583*'Relatório PCP - Tabela 3'!Q$583))*1000)</f>
        <v/>
      </c>
      <c r="I507" s="122"/>
      <c r="J507" s="119" t="str">
        <f>IF(I507=0,"",(I507/('Relatório PCP - Tabela 3'!P$585*'Relatório PCP - Tabela 3'!Q$585))*1000)</f>
        <v/>
      </c>
      <c r="K507" s="122"/>
      <c r="L507" s="119" t="str">
        <f>IF(K507=0,"",(K507/('Relatório PCP - Tabela 3'!P$587*'Relatório PCP - Tabela 3'!Q$587))*1000)</f>
        <v/>
      </c>
      <c r="M507" s="120"/>
      <c r="N507" s="275">
        <f t="shared" si="25"/>
        <v>0</v>
      </c>
    </row>
    <row r="508" spans="1:14" ht="13.8" x14ac:dyDescent="0.25">
      <c r="A508" s="40">
        <v>13</v>
      </c>
      <c r="B508" s="493" t="s">
        <v>378</v>
      </c>
      <c r="C508" s="493"/>
      <c r="D508" s="493"/>
      <c r="E508" s="122"/>
      <c r="F508" s="123" t="str">
        <f>IF(E508=0,"",(E508/('Relatório PCP - Tabela 3'!P$581*'Relatório PCP - Tabela 3'!Q$581))*1000)</f>
        <v/>
      </c>
      <c r="G508" s="122"/>
      <c r="H508" s="119" t="str">
        <f>IF(G508=0,"",(G508/('Relatório PCP - Tabela 3'!P$583*'Relatório PCP - Tabela 3'!Q$583))*1000)</f>
        <v/>
      </c>
      <c r="I508" s="122"/>
      <c r="J508" s="119" t="str">
        <f>IF(I508=0,"",(I508/('Relatório PCP - Tabela 3'!P$585*'Relatório PCP - Tabela 3'!Q$585))*1000)</f>
        <v/>
      </c>
      <c r="K508" s="122"/>
      <c r="L508" s="119" t="str">
        <f>IF(K508=0,"",(K508/('Relatório PCP - Tabela 3'!P$587*'Relatório PCP - Tabela 3'!Q$587))*1000)</f>
        <v/>
      </c>
      <c r="M508" s="120"/>
      <c r="N508" s="275">
        <f t="shared" si="25"/>
        <v>0</v>
      </c>
    </row>
    <row r="509" spans="1:14" ht="13.8" x14ac:dyDescent="0.25">
      <c r="A509" s="40">
        <v>14</v>
      </c>
      <c r="B509" s="493" t="s">
        <v>379</v>
      </c>
      <c r="C509" s="493"/>
      <c r="D509" s="493"/>
      <c r="E509" s="122"/>
      <c r="F509" s="123" t="str">
        <f>IF(E509=0,"",(E509/('Relatório PCP - Tabela 3'!P$581*'Relatório PCP - Tabela 3'!Q$581))*1000)</f>
        <v/>
      </c>
      <c r="G509" s="122"/>
      <c r="H509" s="119" t="str">
        <f>IF(G509=0,"",(G509/('Relatório PCP - Tabela 3'!P$583*'Relatório PCP - Tabela 3'!Q$583))*1000)</f>
        <v/>
      </c>
      <c r="I509" s="122"/>
      <c r="J509" s="119" t="str">
        <f>IF(I509=0,"",(I509/('Relatório PCP - Tabela 3'!P$585*'Relatório PCP - Tabela 3'!Q$585))*1000)</f>
        <v/>
      </c>
      <c r="K509" s="122"/>
      <c r="L509" s="119" t="str">
        <f>IF(K509=0,"",(K509/('Relatório PCP - Tabela 3'!P$587*'Relatório PCP - Tabela 3'!Q$587))*1000)</f>
        <v/>
      </c>
      <c r="M509" s="120"/>
      <c r="N509" s="275">
        <f t="shared" si="25"/>
        <v>0</v>
      </c>
    </row>
    <row r="510" spans="1:14" ht="13.8" x14ac:dyDescent="0.25">
      <c r="A510" s="40">
        <v>15</v>
      </c>
      <c r="B510" s="493" t="s">
        <v>381</v>
      </c>
      <c r="C510" s="493"/>
      <c r="D510" s="493"/>
      <c r="E510" s="122"/>
      <c r="F510" s="123" t="str">
        <f>IF(E510=0,"",(E510/('Relatório PCP - Tabela 3'!P$581*'Relatório PCP - Tabela 3'!Q$581))*1000)</f>
        <v/>
      </c>
      <c r="G510" s="122"/>
      <c r="H510" s="119" t="str">
        <f>IF(G510=0,"",(G510/('Relatório PCP - Tabela 3'!P$583*'Relatório PCP - Tabela 3'!Q$583))*1000)</f>
        <v/>
      </c>
      <c r="I510" s="122"/>
      <c r="J510" s="119" t="str">
        <f>IF(I510=0,"",(I510/('Relatório PCP - Tabela 3'!P$585*'Relatório PCP - Tabela 3'!Q$585))*1000)</f>
        <v/>
      </c>
      <c r="K510" s="122"/>
      <c r="L510" s="119" t="str">
        <f>IF(K510=0,"",(K510/('Relatório PCP - Tabela 3'!P$587*'Relatório PCP - Tabela 3'!Q$587))*1000)</f>
        <v/>
      </c>
      <c r="M510" s="120"/>
      <c r="N510" s="275">
        <f t="shared" si="25"/>
        <v>0</v>
      </c>
    </row>
    <row r="511" spans="1:14" ht="13.8" x14ac:dyDescent="0.25">
      <c r="A511" s="40">
        <v>16</v>
      </c>
      <c r="B511" s="493" t="s">
        <v>112</v>
      </c>
      <c r="C511" s="493"/>
      <c r="D511" s="493"/>
      <c r="E511" s="122"/>
      <c r="F511" s="123" t="str">
        <f>IF(E511=0,"",(E511/('Relatório PCP - Tabela 3'!P$581*'Relatório PCP - Tabela 3'!Q$581))*1000)</f>
        <v/>
      </c>
      <c r="G511" s="122"/>
      <c r="H511" s="119" t="str">
        <f>IF(G511=0,"",(G511/('Relatório PCP - Tabela 3'!P$583*'Relatório PCP - Tabela 3'!Q$583))*1000)</f>
        <v/>
      </c>
      <c r="I511" s="122"/>
      <c r="J511" s="119" t="str">
        <f>IF(I511=0,"",(I511/('Relatório PCP - Tabela 3'!P$585*'Relatório PCP - Tabela 3'!Q$585))*1000)</f>
        <v/>
      </c>
      <c r="K511" s="122"/>
      <c r="L511" s="119" t="str">
        <f>IF(K511=0,"",(K511/('Relatório PCP - Tabela 3'!P$587*'Relatório PCP - Tabela 3'!Q$587))*1000)</f>
        <v/>
      </c>
      <c r="M511" s="120"/>
      <c r="N511" s="275">
        <f t="shared" si="25"/>
        <v>0</v>
      </c>
    </row>
    <row r="512" spans="1:14" ht="13.8" x14ac:dyDescent="0.25">
      <c r="A512" s="40">
        <v>17</v>
      </c>
      <c r="B512" s="493" t="s">
        <v>113</v>
      </c>
      <c r="C512" s="493"/>
      <c r="D512" s="493"/>
      <c r="E512" s="122"/>
      <c r="F512" s="123" t="str">
        <f>IF(E512=0,"",(E512/('Relatório PCP - Tabela 3'!P$581*'Relatório PCP - Tabela 3'!Q$581))*1000)</f>
        <v/>
      </c>
      <c r="G512" s="122"/>
      <c r="H512" s="119" t="str">
        <f>IF(G512=0,"",(G512/('Relatório PCP - Tabela 3'!P$583*'Relatório PCP - Tabela 3'!Q$583))*1000)</f>
        <v/>
      </c>
      <c r="I512" s="122"/>
      <c r="J512" s="119" t="str">
        <f>IF(I512=0,"",(I512/('Relatório PCP - Tabela 3'!P$585*'Relatório PCP - Tabela 3'!Q$585))*1000)</f>
        <v/>
      </c>
      <c r="K512" s="122"/>
      <c r="L512" s="119" t="str">
        <f>IF(K512=0,"",(K512/('Relatório PCP - Tabela 3'!P$587*'Relatório PCP - Tabela 3'!Q$587))*1000)</f>
        <v/>
      </c>
      <c r="M512" s="120"/>
      <c r="N512" s="275">
        <f t="shared" si="25"/>
        <v>0</v>
      </c>
    </row>
    <row r="513" spans="1:14" ht="13.8" x14ac:dyDescent="0.25">
      <c r="A513" s="40">
        <v>18</v>
      </c>
      <c r="B513" s="493" t="s">
        <v>114</v>
      </c>
      <c r="C513" s="493"/>
      <c r="D513" s="493"/>
      <c r="E513" s="122"/>
      <c r="F513" s="123" t="str">
        <f>IF(E513=0,"",(E513/('Relatório PCP - Tabela 3'!P$581*'Relatório PCP - Tabela 3'!Q$581))*1000)</f>
        <v/>
      </c>
      <c r="G513" s="122"/>
      <c r="H513" s="119" t="str">
        <f>IF(G513=0,"",(G513/('Relatório PCP - Tabela 3'!P$583*'Relatório PCP - Tabela 3'!Q$583))*1000)</f>
        <v/>
      </c>
      <c r="I513" s="122"/>
      <c r="J513" s="119" t="str">
        <f>IF(I513=0,"",(I513/('Relatório PCP - Tabela 3'!P$585*'Relatório PCP - Tabela 3'!Q$585))*1000)</f>
        <v/>
      </c>
      <c r="K513" s="122"/>
      <c r="L513" s="119" t="str">
        <f>IF(K513=0,"",(K513/('Relatório PCP - Tabela 3'!P$587*'Relatório PCP - Tabela 3'!Q$587))*1000)</f>
        <v/>
      </c>
      <c r="M513" s="120"/>
      <c r="N513" s="275">
        <f t="shared" si="25"/>
        <v>0</v>
      </c>
    </row>
    <row r="514" spans="1:14" ht="13.8" x14ac:dyDescent="0.25">
      <c r="A514" s="40">
        <v>19</v>
      </c>
      <c r="B514" s="493" t="s">
        <v>115</v>
      </c>
      <c r="C514" s="493"/>
      <c r="D514" s="493"/>
      <c r="E514" s="122"/>
      <c r="F514" s="123" t="str">
        <f>IF(E514=0,"",(E514/('Relatório PCP - Tabela 3'!P$581*'Relatório PCP - Tabela 3'!Q$581))*1000)</f>
        <v/>
      </c>
      <c r="G514" s="122"/>
      <c r="H514" s="119" t="str">
        <f>IF(G514=0,"",(G514/('Relatório PCP - Tabela 3'!P$583*'Relatório PCP - Tabela 3'!Q$583))*1000)</f>
        <v/>
      </c>
      <c r="I514" s="122"/>
      <c r="J514" s="119" t="str">
        <f>IF(I514=0,"",(I514/('Relatório PCP - Tabela 3'!P$585*'Relatório PCP - Tabela 3'!Q$585))*1000)</f>
        <v/>
      </c>
      <c r="K514" s="122"/>
      <c r="L514" s="119" t="str">
        <f>IF(K514=0,"",(K514/('Relatório PCP - Tabela 3'!P$587*'Relatório PCP - Tabela 3'!Q$587))*1000)</f>
        <v/>
      </c>
      <c r="M514" s="120"/>
      <c r="N514" s="275">
        <f t="shared" si="25"/>
        <v>0</v>
      </c>
    </row>
    <row r="515" spans="1:14" ht="13.8" x14ac:dyDescent="0.25">
      <c r="A515" s="62"/>
      <c r="B515" s="493" t="s">
        <v>321</v>
      </c>
      <c r="C515" s="493"/>
      <c r="D515" s="493"/>
      <c r="E515" s="494"/>
      <c r="F515" s="494" t="str">
        <f>IF(E515=0,"",(E515/('Relatório PCP - Tabela 3'!P$581*'Relatório PCP - Tabela 3'!Q$581))*1000)</f>
        <v/>
      </c>
      <c r="G515" s="494"/>
      <c r="H515" s="494" t="str">
        <f>IF(G515=0,"",(G515/('Relatório PCP - Tabela 3'!P$583*'Relatório PCP - Tabela 3'!Q$583))*1000)</f>
        <v/>
      </c>
      <c r="I515" s="494"/>
      <c r="J515" s="494" t="str">
        <f>IF(I515=0,"",(I515/('Relatório PCP - Tabela 3'!P$585*'Relatório PCP - Tabela 3'!Q$585))*1000)</f>
        <v/>
      </c>
      <c r="K515" s="494"/>
      <c r="L515" s="494" t="str">
        <f>IF(K515=0,"",(K515/('Relatório PCP - Tabela 3'!P$587*'Relatório PCP - Tabela 3'!Q$587))*1000)</f>
        <v/>
      </c>
      <c r="M515" s="120"/>
      <c r="N515" s="275"/>
    </row>
    <row r="516" spans="1:14" ht="13.8" x14ac:dyDescent="0.25">
      <c r="A516" s="40">
        <v>20</v>
      </c>
      <c r="B516" s="492" t="str">
        <f>B476</f>
        <v>Entulho de Obra</v>
      </c>
      <c r="C516" s="492"/>
      <c r="D516" s="492"/>
      <c r="E516" s="122"/>
      <c r="F516" s="123" t="str">
        <f>IF(E516=0,"",(E516/('Relatório PCP - Tabela 3'!P$581*'Relatório PCP - Tabela 3'!Q$581))*1000)</f>
        <v/>
      </c>
      <c r="G516" s="122"/>
      <c r="H516" s="119" t="str">
        <f>IF(G516=0,"",(G516/('Relatório PCP - Tabela 3'!P$583*'Relatório PCP - Tabela 3'!Q$583))*1000)</f>
        <v/>
      </c>
      <c r="I516" s="122"/>
      <c r="J516" s="119" t="str">
        <f>IF(I516=0,"",(I516/('Relatório PCP - Tabela 3'!P$585*'Relatório PCP - Tabela 3'!Q$585))*1000)</f>
        <v/>
      </c>
      <c r="K516" s="122"/>
      <c r="L516" s="119" t="str">
        <f>IF(K516=0,"",(K516/('Relatório PCP - Tabela 3'!P$587*'Relatório PCP - Tabela 3'!Q$587))*1000)</f>
        <v/>
      </c>
      <c r="M516" s="120"/>
      <c r="N516" s="275">
        <f>E516+G516+I516+K516</f>
        <v>0</v>
      </c>
    </row>
    <row r="517" spans="1:14" ht="13.8" x14ac:dyDescent="0.25">
      <c r="A517" s="40">
        <v>21</v>
      </c>
      <c r="B517" s="492" t="str">
        <f>B477</f>
        <v>RSS (Farmacêutico)</v>
      </c>
      <c r="C517" s="492"/>
      <c r="D517" s="492"/>
      <c r="E517" s="122"/>
      <c r="F517" s="123" t="str">
        <f>IF(E517=0,"",(E517/('Relatório PCP - Tabela 3'!P$581*'Relatório PCP - Tabela 3'!Q$581))*1000)</f>
        <v/>
      </c>
      <c r="G517" s="122"/>
      <c r="H517" s="119" t="str">
        <f>IF(G517=0,"",(G517/('Relatório PCP - Tabela 3'!P$583*'Relatório PCP - Tabela 3'!Q$583))*1000)</f>
        <v/>
      </c>
      <c r="I517" s="122"/>
      <c r="J517" s="119" t="str">
        <f>IF(I517=0,"",(I517/('Relatório PCP - Tabela 3'!P$585*'Relatório PCP - Tabela 3'!Q$585))*1000)</f>
        <v/>
      </c>
      <c r="K517" s="122"/>
      <c r="L517" s="119" t="str">
        <f>IF(K517=0,"",(K517/('Relatório PCP - Tabela 3'!P$587*'Relatório PCP - Tabela 3'!Q$587))*1000)</f>
        <v/>
      </c>
      <c r="M517" s="120"/>
      <c r="N517" s="275">
        <f>E517+G517+I517+K517</f>
        <v>0</v>
      </c>
    </row>
    <row r="518" spans="1:14" ht="13.8" x14ac:dyDescent="0.25">
      <c r="A518" s="40">
        <v>22</v>
      </c>
      <c r="B518" s="492" t="str">
        <f>B478</f>
        <v>Sucata Eletro/eletrônico</v>
      </c>
      <c r="C518" s="492"/>
      <c r="D518" s="492"/>
      <c r="E518" s="122"/>
      <c r="F518" s="123" t="str">
        <f>IF(E518=0,"",(E518/('Relatório PCP - Tabela 3'!P$581*'Relatório PCP - Tabela 3'!Q$581))*1000)</f>
        <v/>
      </c>
      <c r="G518" s="122"/>
      <c r="H518" s="119" t="str">
        <f>IF(G518=0,"",(G518/('Relatório PCP - Tabela 3'!P$583*'Relatório PCP - Tabela 3'!Q$583))*1000)</f>
        <v/>
      </c>
      <c r="I518" s="122"/>
      <c r="J518" s="119" t="str">
        <f>IF(I518=0,"",(I518/('Relatório PCP - Tabela 3'!P$585*'Relatório PCP - Tabela 3'!Q$585))*1000)</f>
        <v/>
      </c>
      <c r="K518" s="122"/>
      <c r="L518" s="119" t="str">
        <f>IF(K518=0,"",(K518/('Relatório PCP - Tabela 3'!P$587*'Relatório PCP - Tabela 3'!Q$587))*1000)</f>
        <v/>
      </c>
      <c r="M518" s="120"/>
      <c r="N518" s="275">
        <f>E518+G518+I518+K518</f>
        <v>0</v>
      </c>
    </row>
    <row r="519" spans="1:14" ht="13.8" x14ac:dyDescent="0.25">
      <c r="A519" s="40">
        <v>23</v>
      </c>
      <c r="B519" s="492" t="str">
        <f>B479</f>
        <v>Resíduos de plástico e borracha</v>
      </c>
      <c r="C519" s="492"/>
      <c r="D519" s="492"/>
      <c r="E519" s="122"/>
      <c r="F519" s="123" t="str">
        <f>IF(E519=0,"",(E519/('Relatório PCP - Tabela 3'!P$581*'Relatório PCP - Tabela 3'!Q$581))*1000)</f>
        <v/>
      </c>
      <c r="G519" s="122"/>
      <c r="H519" s="119" t="str">
        <f>IF(G519=0,"",(G519/('Relatório PCP - Tabela 3'!P$583*'Relatório PCP - Tabela 3'!Q$583))*1000)</f>
        <v/>
      </c>
      <c r="I519" s="122"/>
      <c r="J519" s="119" t="str">
        <f>IF(I519=0,"",(I519/('Relatório PCP - Tabela 3'!P$585*'Relatório PCP - Tabela 3'!Q$585))*1000)</f>
        <v/>
      </c>
      <c r="K519" s="122"/>
      <c r="L519" s="119" t="str">
        <f>IF(K519=0,"",(K519/('Relatório PCP - Tabela 3'!P$587*'Relatório PCP - Tabela 3'!Q$587))*1000)</f>
        <v/>
      </c>
      <c r="M519" s="120"/>
      <c r="N519" s="275">
        <f>E519+G519+I519+K519</f>
        <v>0</v>
      </c>
    </row>
    <row r="520" spans="1:14" ht="13.8" x14ac:dyDescent="0.25">
      <c r="A520" s="40">
        <v>24</v>
      </c>
      <c r="B520" s="492" t="str">
        <f>B480</f>
        <v/>
      </c>
      <c r="C520" s="492"/>
      <c r="D520" s="492"/>
      <c r="E520" s="122"/>
      <c r="F520" s="123" t="str">
        <f>IF(E520=0,"",(E520/('Relatório PCP - Tabela 3'!P$581*'Relatório PCP - Tabela 3'!Q$581))*1000)</f>
        <v/>
      </c>
      <c r="G520" s="122"/>
      <c r="H520" s="119" t="str">
        <f>IF(G520=0,"",(G520/('Relatório PCP - Tabela 3'!P$583*'Relatório PCP - Tabela 3'!Q$583))*1000)</f>
        <v/>
      </c>
      <c r="I520" s="122"/>
      <c r="J520" s="119" t="str">
        <f>IF(I520=0,"",(I520/('Relatório PCP - Tabela 3'!P$585*'Relatório PCP - Tabela 3'!Q$585))*1000)</f>
        <v/>
      </c>
      <c r="K520" s="122"/>
      <c r="L520" s="119" t="str">
        <f>IF(K520=0,"",(K520/('Relatório PCP - Tabela 3'!P$587*'Relatório PCP - Tabela 3'!Q$587))*1000)</f>
        <v/>
      </c>
      <c r="M520" s="120"/>
      <c r="N520" s="275">
        <f>E520+G520+I520+K520</f>
        <v>0</v>
      </c>
    </row>
    <row r="65536" ht="13.8" x14ac:dyDescent="0.25"/>
  </sheetData>
  <mergeCells count="651">
    <mergeCell ref="A1:D1"/>
    <mergeCell ref="E1:I1"/>
    <mergeCell ref="K1:N1"/>
    <mergeCell ref="B3:B4"/>
    <mergeCell ref="D3:I3"/>
    <mergeCell ref="K3:N3"/>
    <mergeCell ref="D4:F4"/>
    <mergeCell ref="G4:I4"/>
    <mergeCell ref="A5:B5"/>
    <mergeCell ref="K5:N5"/>
    <mergeCell ref="A6:B6"/>
    <mergeCell ref="K6:N6"/>
    <mergeCell ref="A10:L10"/>
    <mergeCell ref="A11:A15"/>
    <mergeCell ref="B11:D15"/>
    <mergeCell ref="E11:F15"/>
    <mergeCell ref="G11:H11"/>
    <mergeCell ref="I11:J11"/>
    <mergeCell ref="B16:D16"/>
    <mergeCell ref="E16:F16"/>
    <mergeCell ref="G16:H16"/>
    <mergeCell ref="B17:D17"/>
    <mergeCell ref="E17:F17"/>
    <mergeCell ref="G17:H17"/>
    <mergeCell ref="K11:L11"/>
    <mergeCell ref="G12:H12"/>
    <mergeCell ref="I12:I15"/>
    <mergeCell ref="K12:K15"/>
    <mergeCell ref="L12:L15"/>
    <mergeCell ref="G13:H13"/>
    <mergeCell ref="G14:H14"/>
    <mergeCell ref="G15:H15"/>
    <mergeCell ref="B20:D20"/>
    <mergeCell ref="E20:F20"/>
    <mergeCell ref="G20:H20"/>
    <mergeCell ref="B21:D21"/>
    <mergeCell ref="E21:F21"/>
    <mergeCell ref="G21:H21"/>
    <mergeCell ref="B18:D18"/>
    <mergeCell ref="E18:F18"/>
    <mergeCell ref="G18:H18"/>
    <mergeCell ref="B19:D19"/>
    <mergeCell ref="E19:F19"/>
    <mergeCell ref="G19:H19"/>
    <mergeCell ref="B24:D24"/>
    <mergeCell ref="E24:F24"/>
    <mergeCell ref="G24:H24"/>
    <mergeCell ref="B25:D25"/>
    <mergeCell ref="E25:F25"/>
    <mergeCell ref="G25:H25"/>
    <mergeCell ref="B22:D22"/>
    <mergeCell ref="E22:F22"/>
    <mergeCell ref="G22:H22"/>
    <mergeCell ref="B23:D23"/>
    <mergeCell ref="E23:F23"/>
    <mergeCell ref="G23:H23"/>
    <mergeCell ref="B28:D28"/>
    <mergeCell ref="E28:F28"/>
    <mergeCell ref="G28:H28"/>
    <mergeCell ref="B29:D29"/>
    <mergeCell ref="E29:F29"/>
    <mergeCell ref="G29:H29"/>
    <mergeCell ref="B26:D26"/>
    <mergeCell ref="E26:F26"/>
    <mergeCell ref="G26:H26"/>
    <mergeCell ref="B27:D27"/>
    <mergeCell ref="E27:F27"/>
    <mergeCell ref="G27:H27"/>
    <mergeCell ref="B32:D32"/>
    <mergeCell ref="E32:F32"/>
    <mergeCell ref="G32:H32"/>
    <mergeCell ref="B33:D33"/>
    <mergeCell ref="E33:F33"/>
    <mergeCell ref="G33:H33"/>
    <mergeCell ref="B30:D30"/>
    <mergeCell ref="E30:F30"/>
    <mergeCell ref="G30:H30"/>
    <mergeCell ref="B31:D31"/>
    <mergeCell ref="E31:F31"/>
    <mergeCell ref="G31:H31"/>
    <mergeCell ref="B34:D34"/>
    <mergeCell ref="E34:F34"/>
    <mergeCell ref="G34:H34"/>
    <mergeCell ref="B35:D35"/>
    <mergeCell ref="B36:D36"/>
    <mergeCell ref="E36:F36"/>
    <mergeCell ref="G36:H36"/>
    <mergeCell ref="E35:F35"/>
    <mergeCell ref="G35:H35"/>
    <mergeCell ref="B39:D39"/>
    <mergeCell ref="E39:F39"/>
    <mergeCell ref="G39:H39"/>
    <mergeCell ref="B40:D40"/>
    <mergeCell ref="E40:F40"/>
    <mergeCell ref="G40:H40"/>
    <mergeCell ref="B37:D37"/>
    <mergeCell ref="E37:F37"/>
    <mergeCell ref="G37:H37"/>
    <mergeCell ref="B38:D38"/>
    <mergeCell ref="E38:F38"/>
    <mergeCell ref="G38:H38"/>
    <mergeCell ref="A42:D42"/>
    <mergeCell ref="E42:I42"/>
    <mergeCell ref="K42:N42"/>
    <mergeCell ref="A44:A45"/>
    <mergeCell ref="B44:B45"/>
    <mergeCell ref="D44:I44"/>
    <mergeCell ref="K44:N44"/>
    <mergeCell ref="D45:F45"/>
    <mergeCell ref="G45:I45"/>
    <mergeCell ref="A46:B46"/>
    <mergeCell ref="K46:N46"/>
    <mergeCell ref="A47:B47"/>
    <mergeCell ref="K47:N47"/>
    <mergeCell ref="A51:L51"/>
    <mergeCell ref="A52:A55"/>
    <mergeCell ref="B52:D55"/>
    <mergeCell ref="E52:F52"/>
    <mergeCell ref="G52:H52"/>
    <mergeCell ref="I52:J52"/>
    <mergeCell ref="B61:D61"/>
    <mergeCell ref="B62:D62"/>
    <mergeCell ref="B63:D63"/>
    <mergeCell ref="B64:D64"/>
    <mergeCell ref="B65:D65"/>
    <mergeCell ref="B66:D66"/>
    <mergeCell ref="K52:L52"/>
    <mergeCell ref="B56:D56"/>
    <mergeCell ref="B57:D57"/>
    <mergeCell ref="B58:D58"/>
    <mergeCell ref="B59:D59"/>
    <mergeCell ref="B60:D60"/>
    <mergeCell ref="B73:D73"/>
    <mergeCell ref="B74:D74"/>
    <mergeCell ref="B75:D75"/>
    <mergeCell ref="B76:D76"/>
    <mergeCell ref="B77:D77"/>
    <mergeCell ref="B67:D67"/>
    <mergeCell ref="B68:D68"/>
    <mergeCell ref="B69:D69"/>
    <mergeCell ref="B70:D70"/>
    <mergeCell ref="B71:D71"/>
    <mergeCell ref="B72:D72"/>
    <mergeCell ref="A84:A85"/>
    <mergeCell ref="B84:B85"/>
    <mergeCell ref="D84:I84"/>
    <mergeCell ref="K84:N84"/>
    <mergeCell ref="D85:F85"/>
    <mergeCell ref="G85:I85"/>
    <mergeCell ref="B78:D78"/>
    <mergeCell ref="B79:D79"/>
    <mergeCell ref="B80:D80"/>
    <mergeCell ref="A82:D82"/>
    <mergeCell ref="E82:I82"/>
    <mergeCell ref="K82:N82"/>
    <mergeCell ref="A86:B86"/>
    <mergeCell ref="K86:N86"/>
    <mergeCell ref="A87:B87"/>
    <mergeCell ref="K87:N87"/>
    <mergeCell ref="A91:L91"/>
    <mergeCell ref="A92:A95"/>
    <mergeCell ref="B92:D95"/>
    <mergeCell ref="E92:F92"/>
    <mergeCell ref="G92:H92"/>
    <mergeCell ref="I92:J92"/>
    <mergeCell ref="B101:D101"/>
    <mergeCell ref="B102:D102"/>
    <mergeCell ref="B103:D103"/>
    <mergeCell ref="B104:D104"/>
    <mergeCell ref="B105:D105"/>
    <mergeCell ref="B106:D106"/>
    <mergeCell ref="K92:L92"/>
    <mergeCell ref="B96:D96"/>
    <mergeCell ref="B97:D97"/>
    <mergeCell ref="B98:D98"/>
    <mergeCell ref="B99:D99"/>
    <mergeCell ref="B100:D100"/>
    <mergeCell ref="B113:D113"/>
    <mergeCell ref="B114:D114"/>
    <mergeCell ref="B115:D115"/>
    <mergeCell ref="B116:D116"/>
    <mergeCell ref="B117:D117"/>
    <mergeCell ref="B107:D107"/>
    <mergeCell ref="B108:D108"/>
    <mergeCell ref="B109:D109"/>
    <mergeCell ref="B110:D110"/>
    <mergeCell ref="B111:D111"/>
    <mergeCell ref="B112:D112"/>
    <mergeCell ref="A124:A125"/>
    <mergeCell ref="B124:B125"/>
    <mergeCell ref="D124:I124"/>
    <mergeCell ref="K124:N124"/>
    <mergeCell ref="D125:F125"/>
    <mergeCell ref="G125:I125"/>
    <mergeCell ref="B118:D118"/>
    <mergeCell ref="B119:D119"/>
    <mergeCell ref="B120:D120"/>
    <mergeCell ref="A122:D122"/>
    <mergeCell ref="E122:I122"/>
    <mergeCell ref="K122:N122"/>
    <mergeCell ref="A126:B126"/>
    <mergeCell ref="K126:N126"/>
    <mergeCell ref="A127:B127"/>
    <mergeCell ref="K127:N127"/>
    <mergeCell ref="A131:L131"/>
    <mergeCell ref="A132:A135"/>
    <mergeCell ref="B132:D135"/>
    <mergeCell ref="E132:F132"/>
    <mergeCell ref="G132:H132"/>
    <mergeCell ref="I132:J132"/>
    <mergeCell ref="B141:D141"/>
    <mergeCell ref="B142:D142"/>
    <mergeCell ref="B143:D143"/>
    <mergeCell ref="B144:D144"/>
    <mergeCell ref="B145:D145"/>
    <mergeCell ref="B146:D146"/>
    <mergeCell ref="K132:L132"/>
    <mergeCell ref="B136:D136"/>
    <mergeCell ref="B137:D137"/>
    <mergeCell ref="B138:D138"/>
    <mergeCell ref="B139:D139"/>
    <mergeCell ref="B140:D140"/>
    <mergeCell ref="B153:D153"/>
    <mergeCell ref="B154:D154"/>
    <mergeCell ref="B155:D155"/>
    <mergeCell ref="B156:D156"/>
    <mergeCell ref="B157:D157"/>
    <mergeCell ref="B158:D158"/>
    <mergeCell ref="B147:D147"/>
    <mergeCell ref="B148:D148"/>
    <mergeCell ref="B149:D149"/>
    <mergeCell ref="B150:D150"/>
    <mergeCell ref="B151:D151"/>
    <mergeCell ref="B152:D152"/>
    <mergeCell ref="B159:D159"/>
    <mergeCell ref="B160:D160"/>
    <mergeCell ref="A162:D162"/>
    <mergeCell ref="E162:I162"/>
    <mergeCell ref="K162:N162"/>
    <mergeCell ref="A164:A165"/>
    <mergeCell ref="B164:B165"/>
    <mergeCell ref="D164:I164"/>
    <mergeCell ref="K164:N164"/>
    <mergeCell ref="D165:F165"/>
    <mergeCell ref="A172:A175"/>
    <mergeCell ref="B172:D175"/>
    <mergeCell ref="E172:F172"/>
    <mergeCell ref="G172:H172"/>
    <mergeCell ref="I172:J172"/>
    <mergeCell ref="K172:L172"/>
    <mergeCell ref="G165:I165"/>
    <mergeCell ref="A166:B166"/>
    <mergeCell ref="K166:N166"/>
    <mergeCell ref="A167:B167"/>
    <mergeCell ref="K167:N167"/>
    <mergeCell ref="A171:L171"/>
    <mergeCell ref="B182:D182"/>
    <mergeCell ref="B183:D183"/>
    <mergeCell ref="B184:D184"/>
    <mergeCell ref="B185:D185"/>
    <mergeCell ref="B186:D186"/>
    <mergeCell ref="B187:D187"/>
    <mergeCell ref="B176:D176"/>
    <mergeCell ref="B177:D177"/>
    <mergeCell ref="B178:D178"/>
    <mergeCell ref="B179:D179"/>
    <mergeCell ref="B180:D180"/>
    <mergeCell ref="B181:D181"/>
    <mergeCell ref="B194:D194"/>
    <mergeCell ref="B195:D195"/>
    <mergeCell ref="B196:D196"/>
    <mergeCell ref="B197:D197"/>
    <mergeCell ref="B198:D198"/>
    <mergeCell ref="B199:D199"/>
    <mergeCell ref="B188:D188"/>
    <mergeCell ref="B189:D189"/>
    <mergeCell ref="B190:D190"/>
    <mergeCell ref="B191:D191"/>
    <mergeCell ref="B192:D192"/>
    <mergeCell ref="B193:D193"/>
    <mergeCell ref="B200:D200"/>
    <mergeCell ref="A202:D202"/>
    <mergeCell ref="E202:I202"/>
    <mergeCell ref="K202:N202"/>
    <mergeCell ref="A204:A205"/>
    <mergeCell ref="B204:B205"/>
    <mergeCell ref="D204:I204"/>
    <mergeCell ref="K204:N204"/>
    <mergeCell ref="D205:F205"/>
    <mergeCell ref="G205:I205"/>
    <mergeCell ref="A206:B206"/>
    <mergeCell ref="K206:N206"/>
    <mergeCell ref="A207:B207"/>
    <mergeCell ref="K207:N207"/>
    <mergeCell ref="A211:L211"/>
    <mergeCell ref="A212:A215"/>
    <mergeCell ref="B212:D215"/>
    <mergeCell ref="E212:F212"/>
    <mergeCell ref="G212:H212"/>
    <mergeCell ref="I212:J212"/>
    <mergeCell ref="B221:D221"/>
    <mergeCell ref="B222:D222"/>
    <mergeCell ref="B223:D223"/>
    <mergeCell ref="B224:D224"/>
    <mergeCell ref="B225:D225"/>
    <mergeCell ref="B226:D226"/>
    <mergeCell ref="K212:L212"/>
    <mergeCell ref="B216:D216"/>
    <mergeCell ref="B217:D217"/>
    <mergeCell ref="B218:D218"/>
    <mergeCell ref="B219:D219"/>
    <mergeCell ref="B220:D220"/>
    <mergeCell ref="B233:D233"/>
    <mergeCell ref="B234:D234"/>
    <mergeCell ref="B235:D235"/>
    <mergeCell ref="E235:L235"/>
    <mergeCell ref="B236:D236"/>
    <mergeCell ref="B237:D237"/>
    <mergeCell ref="B227:D227"/>
    <mergeCell ref="B228:D228"/>
    <mergeCell ref="B229:D229"/>
    <mergeCell ref="B230:D230"/>
    <mergeCell ref="B231:D231"/>
    <mergeCell ref="B232:D232"/>
    <mergeCell ref="A244:A245"/>
    <mergeCell ref="B244:B245"/>
    <mergeCell ref="D244:I244"/>
    <mergeCell ref="K244:N244"/>
    <mergeCell ref="D245:F245"/>
    <mergeCell ref="G245:I245"/>
    <mergeCell ref="B238:D238"/>
    <mergeCell ref="B239:D239"/>
    <mergeCell ref="B240:D240"/>
    <mergeCell ref="A242:D242"/>
    <mergeCell ref="E242:I242"/>
    <mergeCell ref="K242:N242"/>
    <mergeCell ref="A246:B246"/>
    <mergeCell ref="K246:N246"/>
    <mergeCell ref="A247:B247"/>
    <mergeCell ref="K247:N247"/>
    <mergeCell ref="A251:L251"/>
    <mergeCell ref="A252:A255"/>
    <mergeCell ref="B252:D255"/>
    <mergeCell ref="E252:F252"/>
    <mergeCell ref="G252:H252"/>
    <mergeCell ref="I252:J252"/>
    <mergeCell ref="B261:D261"/>
    <mergeCell ref="B262:D262"/>
    <mergeCell ref="B263:D263"/>
    <mergeCell ref="B264:D264"/>
    <mergeCell ref="B265:D265"/>
    <mergeCell ref="B266:D266"/>
    <mergeCell ref="K252:L252"/>
    <mergeCell ref="B256:D256"/>
    <mergeCell ref="B257:D257"/>
    <mergeCell ref="B258:D258"/>
    <mergeCell ref="B259:D259"/>
    <mergeCell ref="B260:D260"/>
    <mergeCell ref="B273:D273"/>
    <mergeCell ref="B274:D274"/>
    <mergeCell ref="B275:D275"/>
    <mergeCell ref="E275:L275"/>
    <mergeCell ref="B276:D276"/>
    <mergeCell ref="B277:D277"/>
    <mergeCell ref="B267:D267"/>
    <mergeCell ref="B268:D268"/>
    <mergeCell ref="B269:D269"/>
    <mergeCell ref="B270:D270"/>
    <mergeCell ref="B271:D271"/>
    <mergeCell ref="B272:D272"/>
    <mergeCell ref="A284:A285"/>
    <mergeCell ref="B284:B285"/>
    <mergeCell ref="D284:I284"/>
    <mergeCell ref="K284:N284"/>
    <mergeCell ref="D285:F285"/>
    <mergeCell ref="G285:I285"/>
    <mergeCell ref="B278:D278"/>
    <mergeCell ref="B279:D279"/>
    <mergeCell ref="B280:D280"/>
    <mergeCell ref="A282:D282"/>
    <mergeCell ref="E282:I282"/>
    <mergeCell ref="K282:N282"/>
    <mergeCell ref="A286:B286"/>
    <mergeCell ref="K286:N286"/>
    <mergeCell ref="A287:B287"/>
    <mergeCell ref="K287:N287"/>
    <mergeCell ref="A291:L291"/>
    <mergeCell ref="A292:A295"/>
    <mergeCell ref="B292:D295"/>
    <mergeCell ref="E292:F292"/>
    <mergeCell ref="G292:H292"/>
    <mergeCell ref="I292:J292"/>
    <mergeCell ref="B301:D301"/>
    <mergeCell ref="B302:D302"/>
    <mergeCell ref="B303:D303"/>
    <mergeCell ref="B304:D304"/>
    <mergeCell ref="B305:D305"/>
    <mergeCell ref="B306:D306"/>
    <mergeCell ref="K292:L292"/>
    <mergeCell ref="B296:D296"/>
    <mergeCell ref="B297:D297"/>
    <mergeCell ref="B298:D298"/>
    <mergeCell ref="B299:D299"/>
    <mergeCell ref="B300:D300"/>
    <mergeCell ref="B313:D313"/>
    <mergeCell ref="B314:D314"/>
    <mergeCell ref="B315:D315"/>
    <mergeCell ref="E315:L315"/>
    <mergeCell ref="B316:D316"/>
    <mergeCell ref="B317:D317"/>
    <mergeCell ref="B307:D307"/>
    <mergeCell ref="B308:D308"/>
    <mergeCell ref="B309:D309"/>
    <mergeCell ref="B310:D310"/>
    <mergeCell ref="B311:D311"/>
    <mergeCell ref="B312:D312"/>
    <mergeCell ref="A324:A325"/>
    <mergeCell ref="B324:B325"/>
    <mergeCell ref="D324:I324"/>
    <mergeCell ref="K324:N324"/>
    <mergeCell ref="D325:F325"/>
    <mergeCell ref="G325:I325"/>
    <mergeCell ref="B318:D318"/>
    <mergeCell ref="B319:D319"/>
    <mergeCell ref="B320:D320"/>
    <mergeCell ref="A322:D322"/>
    <mergeCell ref="E322:I322"/>
    <mergeCell ref="K322:N322"/>
    <mergeCell ref="A326:B326"/>
    <mergeCell ref="K326:N326"/>
    <mergeCell ref="A327:B327"/>
    <mergeCell ref="K327:N327"/>
    <mergeCell ref="A331:L331"/>
    <mergeCell ref="A332:A335"/>
    <mergeCell ref="B332:D335"/>
    <mergeCell ref="E332:F332"/>
    <mergeCell ref="G332:H332"/>
    <mergeCell ref="I332:J332"/>
    <mergeCell ref="B341:D341"/>
    <mergeCell ref="B342:D342"/>
    <mergeCell ref="B343:D343"/>
    <mergeCell ref="B344:D344"/>
    <mergeCell ref="B345:D345"/>
    <mergeCell ref="B346:D346"/>
    <mergeCell ref="K332:L332"/>
    <mergeCell ref="B336:D336"/>
    <mergeCell ref="B337:D337"/>
    <mergeCell ref="B338:D338"/>
    <mergeCell ref="B339:D339"/>
    <mergeCell ref="B340:D340"/>
    <mergeCell ref="B353:D353"/>
    <mergeCell ref="B354:D354"/>
    <mergeCell ref="B355:D355"/>
    <mergeCell ref="E355:L355"/>
    <mergeCell ref="B356:D356"/>
    <mergeCell ref="B357:D357"/>
    <mergeCell ref="B347:D347"/>
    <mergeCell ref="B348:D348"/>
    <mergeCell ref="B349:D349"/>
    <mergeCell ref="B350:D350"/>
    <mergeCell ref="B351:D351"/>
    <mergeCell ref="B352:D352"/>
    <mergeCell ref="A364:A365"/>
    <mergeCell ref="B364:B365"/>
    <mergeCell ref="D364:I364"/>
    <mergeCell ref="K364:N364"/>
    <mergeCell ref="D365:F365"/>
    <mergeCell ref="G365:I365"/>
    <mergeCell ref="B358:D358"/>
    <mergeCell ref="B359:D359"/>
    <mergeCell ref="B360:D360"/>
    <mergeCell ref="A362:D362"/>
    <mergeCell ref="E362:I362"/>
    <mergeCell ref="K362:N362"/>
    <mergeCell ref="A366:B366"/>
    <mergeCell ref="K366:N366"/>
    <mergeCell ref="A367:B367"/>
    <mergeCell ref="K367:N367"/>
    <mergeCell ref="A371:L371"/>
    <mergeCell ref="A372:A375"/>
    <mergeCell ref="B372:D375"/>
    <mergeCell ref="E372:F372"/>
    <mergeCell ref="G372:H372"/>
    <mergeCell ref="I372:J372"/>
    <mergeCell ref="B381:D381"/>
    <mergeCell ref="B382:D382"/>
    <mergeCell ref="B383:D383"/>
    <mergeCell ref="B384:D384"/>
    <mergeCell ref="B385:D385"/>
    <mergeCell ref="B386:D386"/>
    <mergeCell ref="K372:L372"/>
    <mergeCell ref="B376:D376"/>
    <mergeCell ref="B377:D377"/>
    <mergeCell ref="B378:D378"/>
    <mergeCell ref="B379:D379"/>
    <mergeCell ref="B380:D380"/>
    <mergeCell ref="B393:D393"/>
    <mergeCell ref="B394:D394"/>
    <mergeCell ref="B395:D395"/>
    <mergeCell ref="E395:L395"/>
    <mergeCell ref="B396:D396"/>
    <mergeCell ref="B397:D397"/>
    <mergeCell ref="B387:D387"/>
    <mergeCell ref="B388:D388"/>
    <mergeCell ref="B389:D389"/>
    <mergeCell ref="B390:D390"/>
    <mergeCell ref="B391:D391"/>
    <mergeCell ref="B392:D392"/>
    <mergeCell ref="A404:A405"/>
    <mergeCell ref="B404:B405"/>
    <mergeCell ref="D404:I404"/>
    <mergeCell ref="K404:N404"/>
    <mergeCell ref="D405:F405"/>
    <mergeCell ref="G405:I405"/>
    <mergeCell ref="B398:D398"/>
    <mergeCell ref="B399:D399"/>
    <mergeCell ref="B400:D400"/>
    <mergeCell ref="A402:D402"/>
    <mergeCell ref="E402:I402"/>
    <mergeCell ref="K402:N402"/>
    <mergeCell ref="A406:B406"/>
    <mergeCell ref="K406:N406"/>
    <mergeCell ref="A407:B407"/>
    <mergeCell ref="K407:N407"/>
    <mergeCell ref="A411:L411"/>
    <mergeCell ref="A412:A415"/>
    <mergeCell ref="B412:D415"/>
    <mergeCell ref="E412:F412"/>
    <mergeCell ref="G412:H412"/>
    <mergeCell ref="I412:J412"/>
    <mergeCell ref="B421:D421"/>
    <mergeCell ref="B422:D422"/>
    <mergeCell ref="B423:D423"/>
    <mergeCell ref="B424:D424"/>
    <mergeCell ref="B425:D425"/>
    <mergeCell ref="B426:D426"/>
    <mergeCell ref="K412:L412"/>
    <mergeCell ref="B416:D416"/>
    <mergeCell ref="B417:D417"/>
    <mergeCell ref="B418:D418"/>
    <mergeCell ref="B419:D419"/>
    <mergeCell ref="B420:D420"/>
    <mergeCell ref="B433:D433"/>
    <mergeCell ref="B434:D434"/>
    <mergeCell ref="B435:D435"/>
    <mergeCell ref="E435:L435"/>
    <mergeCell ref="B436:D436"/>
    <mergeCell ref="B437:D437"/>
    <mergeCell ref="B427:D427"/>
    <mergeCell ref="B428:D428"/>
    <mergeCell ref="B429:D429"/>
    <mergeCell ref="B430:D430"/>
    <mergeCell ref="B431:D431"/>
    <mergeCell ref="B432:D432"/>
    <mergeCell ref="A444:A445"/>
    <mergeCell ref="B444:B445"/>
    <mergeCell ref="D444:I444"/>
    <mergeCell ref="K444:N444"/>
    <mergeCell ref="D445:F445"/>
    <mergeCell ref="G445:I445"/>
    <mergeCell ref="B438:D438"/>
    <mergeCell ref="B439:D439"/>
    <mergeCell ref="B440:D440"/>
    <mergeCell ref="A442:D442"/>
    <mergeCell ref="E442:I442"/>
    <mergeCell ref="K442:N442"/>
    <mergeCell ref="A446:B446"/>
    <mergeCell ref="K446:N446"/>
    <mergeCell ref="A447:B447"/>
    <mergeCell ref="K447:N447"/>
    <mergeCell ref="A451:L451"/>
    <mergeCell ref="A452:A455"/>
    <mergeCell ref="B452:D455"/>
    <mergeCell ref="E452:F452"/>
    <mergeCell ref="G452:H452"/>
    <mergeCell ref="I452:J452"/>
    <mergeCell ref="B461:D461"/>
    <mergeCell ref="B462:D462"/>
    <mergeCell ref="B463:D463"/>
    <mergeCell ref="B464:D464"/>
    <mergeCell ref="B465:D465"/>
    <mergeCell ref="B466:D466"/>
    <mergeCell ref="K452:L452"/>
    <mergeCell ref="B456:D456"/>
    <mergeCell ref="B457:D457"/>
    <mergeCell ref="B458:D458"/>
    <mergeCell ref="B459:D459"/>
    <mergeCell ref="B460:D460"/>
    <mergeCell ref="B473:D473"/>
    <mergeCell ref="B474:D474"/>
    <mergeCell ref="B475:D475"/>
    <mergeCell ref="E475:L475"/>
    <mergeCell ref="B476:D476"/>
    <mergeCell ref="B477:D477"/>
    <mergeCell ref="B467:D467"/>
    <mergeCell ref="B468:D468"/>
    <mergeCell ref="B469:D469"/>
    <mergeCell ref="B470:D470"/>
    <mergeCell ref="B471:D471"/>
    <mergeCell ref="B472:D472"/>
    <mergeCell ref="A484:A485"/>
    <mergeCell ref="B484:B485"/>
    <mergeCell ref="D484:I484"/>
    <mergeCell ref="K484:N484"/>
    <mergeCell ref="D485:F485"/>
    <mergeCell ref="G485:I485"/>
    <mergeCell ref="B478:D478"/>
    <mergeCell ref="B479:D479"/>
    <mergeCell ref="B480:D480"/>
    <mergeCell ref="A482:D482"/>
    <mergeCell ref="E482:I482"/>
    <mergeCell ref="K482:N482"/>
    <mergeCell ref="B496:D496"/>
    <mergeCell ref="B497:D497"/>
    <mergeCell ref="B498:D498"/>
    <mergeCell ref="B499:D499"/>
    <mergeCell ref="B500:D500"/>
    <mergeCell ref="A486:B486"/>
    <mergeCell ref="K486:N486"/>
    <mergeCell ref="A487:B487"/>
    <mergeCell ref="K487:N487"/>
    <mergeCell ref="A491:L491"/>
    <mergeCell ref="A492:A495"/>
    <mergeCell ref="B492:D495"/>
    <mergeCell ref="E492:F492"/>
    <mergeCell ref="G492:H492"/>
    <mergeCell ref="I492:J492"/>
    <mergeCell ref="I35:J35"/>
    <mergeCell ref="K35:L35"/>
    <mergeCell ref="B518:D518"/>
    <mergeCell ref="B519:D519"/>
    <mergeCell ref="B520:D520"/>
    <mergeCell ref="B513:D513"/>
    <mergeCell ref="B514:D514"/>
    <mergeCell ref="B515:D515"/>
    <mergeCell ref="E515:L515"/>
    <mergeCell ref="B516:D516"/>
    <mergeCell ref="B517:D517"/>
    <mergeCell ref="B507:D507"/>
    <mergeCell ref="B508:D508"/>
    <mergeCell ref="B509:D509"/>
    <mergeCell ref="B510:D510"/>
    <mergeCell ref="B511:D511"/>
    <mergeCell ref="B512:D512"/>
    <mergeCell ref="B501:D501"/>
    <mergeCell ref="B502:D502"/>
    <mergeCell ref="B503:D503"/>
    <mergeCell ref="B504:D504"/>
    <mergeCell ref="B505:D505"/>
    <mergeCell ref="B506:D506"/>
    <mergeCell ref="K492:L492"/>
  </mergeCells>
  <printOptions horizontalCentered="1"/>
  <pageMargins left="0.78749999999999998" right="0.78749999999999998" top="1.4354166666666668" bottom="0.59027777777777779" header="0.59027777777777779" footer="0.51180555555555551"/>
  <pageSetup paperSize="9" scale="77"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12" manualBreakCount="12">
    <brk id="41" max="16383" man="1"/>
    <brk id="81" max="16383" man="1"/>
    <brk id="121" max="16383" man="1"/>
    <brk id="161" max="16383" man="1"/>
    <brk id="201" max="16383" man="1"/>
    <brk id="241" max="16383" man="1"/>
    <brk id="281" max="16383" man="1"/>
    <brk id="321" max="16383" man="1"/>
    <brk id="361" max="16383" man="1"/>
    <brk id="401" max="16383" man="1"/>
    <brk id="441" max="16383" man="1"/>
    <brk id="481" max="16383" man="1"/>
  </rowBreaks>
  <ignoredErrors>
    <ignoredError sqref="H195 J75 H115"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Z228"/>
  <sheetViews>
    <sheetView zoomScale="172" zoomScaleNormal="172" zoomScaleSheetLayoutView="88" workbookViewId="0">
      <selection activeCell="G212" sqref="G212:H212"/>
    </sheetView>
  </sheetViews>
  <sheetFormatPr defaultColWidth="9.21875" defaultRowHeight="13.8" x14ac:dyDescent="0.25"/>
  <cols>
    <col min="1" max="1" width="9" style="1" customWidth="1"/>
    <col min="2" max="2" width="9.77734375" style="16" customWidth="1"/>
    <col min="3" max="3" width="5.21875" style="17" customWidth="1"/>
    <col min="4" max="4" width="10.77734375" style="1" customWidth="1"/>
    <col min="5" max="5" width="12.77734375" style="1" customWidth="1"/>
    <col min="6" max="6" width="13.5546875" style="1" customWidth="1"/>
    <col min="7" max="7" width="13.21875" style="1" customWidth="1"/>
    <col min="8" max="8" width="10.21875" style="1" customWidth="1"/>
    <col min="9" max="9" width="5.77734375" style="1" customWidth="1"/>
    <col min="10" max="10" width="6.44140625" style="1" customWidth="1"/>
    <col min="11" max="11" width="11" style="1" customWidth="1"/>
    <col min="12" max="12" width="3.21875" style="1" customWidth="1"/>
    <col min="13" max="13" width="8.5546875" style="1" customWidth="1"/>
    <col min="14" max="14" width="7.21875" style="1" customWidth="1"/>
    <col min="15" max="15" width="10.5546875" style="1" customWidth="1"/>
    <col min="16" max="16" width="16.21875" style="1" customWidth="1"/>
    <col min="17" max="17" width="3.21875" style="1" customWidth="1"/>
    <col min="18" max="16384" width="9.21875" style="1"/>
  </cols>
  <sheetData>
    <row r="1" spans="1:19" ht="23.25" customHeight="1" thickBot="1" x14ac:dyDescent="0.4">
      <c r="A1" s="387" t="s">
        <v>19</v>
      </c>
      <c r="B1" s="387"/>
      <c r="C1" s="387"/>
      <c r="D1" s="387"/>
      <c r="E1" s="388" t="str">
        <f>IF('PCP - Tabela 2'!D1=0,"",'PCP - Tabela 2'!D1)</f>
        <v>PETROBRAS/UNIDADE DE OPERAÇÕES DE EXPLORAÇÃO E PRODUÇÃO DECAMPOS</v>
      </c>
      <c r="F1" s="388"/>
      <c r="G1" s="388"/>
      <c r="H1" s="388"/>
      <c r="I1" s="388"/>
      <c r="J1" s="388"/>
      <c r="K1" s="388"/>
      <c r="M1" s="568" t="s">
        <v>21</v>
      </c>
      <c r="N1" s="568"/>
      <c r="O1" s="568"/>
      <c r="P1" s="568"/>
    </row>
    <row r="2" spans="1:19" ht="6" customHeight="1" thickBot="1" x14ac:dyDescent="0.3">
      <c r="B2" s="1"/>
      <c r="C2" s="1"/>
      <c r="I2" s="24"/>
      <c r="J2" s="24"/>
      <c r="K2" s="24"/>
      <c r="L2" s="24"/>
      <c r="M2" s="24"/>
      <c r="N2" s="18"/>
      <c r="O2" s="18"/>
      <c r="P2" s="18"/>
    </row>
    <row r="3" spans="1:19" ht="17.25" customHeight="1" thickBot="1" x14ac:dyDescent="0.3">
      <c r="A3" s="64" t="s">
        <v>5</v>
      </c>
      <c r="B3" s="418" t="str">
        <f>IF('PCP - Tabela 2'!C3=0,"",'PCP - Tabela 2'!C3)</f>
        <v>10</v>
      </c>
      <c r="E3" s="364" t="s">
        <v>253</v>
      </c>
      <c r="F3" s="364"/>
      <c r="G3" s="364"/>
      <c r="H3" s="364"/>
      <c r="I3" s="364"/>
      <c r="J3" s="364"/>
      <c r="K3" s="364"/>
      <c r="L3" s="17"/>
      <c r="M3" s="456" t="s">
        <v>122</v>
      </c>
      <c r="N3" s="456"/>
      <c r="O3" s="456"/>
      <c r="P3" s="456"/>
    </row>
    <row r="4" spans="1:19" ht="14.25" customHeight="1" thickBot="1" x14ac:dyDescent="0.3">
      <c r="A4" s="66" t="s">
        <v>123</v>
      </c>
      <c r="B4" s="418"/>
      <c r="E4" s="364" t="s">
        <v>7</v>
      </c>
      <c r="F4" s="364"/>
      <c r="G4" s="364"/>
      <c r="H4" s="364" t="s">
        <v>8</v>
      </c>
      <c r="I4" s="364"/>
      <c r="J4" s="364"/>
      <c r="K4" s="364"/>
      <c r="L4" s="57"/>
      <c r="M4" s="57"/>
    </row>
    <row r="5" spans="1:19" ht="14.25" customHeight="1" x14ac:dyDescent="0.25">
      <c r="A5" s="371" t="s">
        <v>4</v>
      </c>
      <c r="B5" s="371"/>
      <c r="C5" s="57"/>
      <c r="E5" s="11" t="s">
        <v>9</v>
      </c>
      <c r="F5" s="11" t="s">
        <v>10</v>
      </c>
      <c r="G5" s="11" t="s">
        <v>11</v>
      </c>
      <c r="H5" s="11" t="s">
        <v>9</v>
      </c>
      <c r="I5" s="364" t="s">
        <v>10</v>
      </c>
      <c r="J5" s="364"/>
      <c r="K5" s="11" t="s">
        <v>11</v>
      </c>
      <c r="L5" s="57"/>
      <c r="M5" s="454" t="s">
        <v>124</v>
      </c>
      <c r="N5" s="454"/>
      <c r="O5" s="454"/>
      <c r="P5" s="454"/>
    </row>
    <row r="6" spans="1:19" ht="14.25" customHeight="1" thickBot="1" x14ac:dyDescent="0.3">
      <c r="A6" s="414">
        <f>IF('Relatório PCP - Tabela 3'!A6=0,"",'Relatório PCP - Tabela 3'!A6)</f>
        <v>46112</v>
      </c>
      <c r="B6" s="414"/>
      <c r="C6" s="141"/>
      <c r="E6" s="26">
        <f>IF('Relatório PCP - Tabela 3'!D391=0,"",'Relatório PCP - Tabela 3'!D391)</f>
        <v>1</v>
      </c>
      <c r="F6" s="26">
        <f>IF('Relatório PCP - Tabela 3'!E391=0,"",'Relatório PCP - Tabela 3'!E391)</f>
        <v>1</v>
      </c>
      <c r="G6" s="26">
        <f>IF('Relatório PCP - Tabela 3'!F391=0,"",'Relatório PCP - Tabela 3'!F391)</f>
        <v>2025</v>
      </c>
      <c r="H6" s="26">
        <f>IF('Relatório PCP - Tabela 3'!G391=0,"",'Relatório PCP - Tabela 3'!G391)</f>
        <v>31</v>
      </c>
      <c r="I6" s="567">
        <f>IF('Relatório PCP - Tabela 3'!H391=0,"",'Relatório PCP - Tabela 3'!H391)</f>
        <v>12</v>
      </c>
      <c r="J6" s="567"/>
      <c r="K6" s="26">
        <f>IF('Relatório PCP - Tabela 3'!I391=0,"",'Relatório PCP - Tabela 3'!I391)</f>
        <v>2025</v>
      </c>
      <c r="L6" s="17"/>
      <c r="M6" s="455" t="s">
        <v>24</v>
      </c>
      <c r="N6" s="455"/>
      <c r="O6" s="455"/>
      <c r="P6" s="455"/>
    </row>
    <row r="7" spans="1:19" ht="6" customHeight="1" x14ac:dyDescent="0.25">
      <c r="A7" s="57"/>
      <c r="B7" s="57"/>
      <c r="C7" s="1"/>
      <c r="D7" s="17"/>
      <c r="E7" s="17"/>
      <c r="F7" s="17"/>
      <c r="G7" s="17"/>
      <c r="H7" s="17"/>
      <c r="I7" s="17"/>
      <c r="J7" s="17"/>
      <c r="K7" s="17"/>
      <c r="L7" s="17"/>
      <c r="M7" s="57"/>
      <c r="N7" s="57"/>
      <c r="O7" s="57"/>
      <c r="P7" s="57"/>
    </row>
    <row r="8" spans="1:19" s="33" customFormat="1" ht="13.8" customHeight="1" x14ac:dyDescent="0.25">
      <c r="A8" s="39"/>
      <c r="P8" s="11" t="s">
        <v>27</v>
      </c>
      <c r="Q8" s="1"/>
      <c r="R8" s="1"/>
      <c r="S8" s="1"/>
    </row>
    <row r="9" spans="1:19" s="33" customFormat="1" ht="6" customHeight="1" thickBot="1" x14ac:dyDescent="0.3">
      <c r="A9" s="39"/>
      <c r="P9" s="57"/>
      <c r="Q9" s="1"/>
      <c r="R9" s="1"/>
      <c r="S9" s="1"/>
    </row>
    <row r="10" spans="1:19" ht="17.25" customHeight="1" thickBot="1" x14ac:dyDescent="0.3">
      <c r="A10" s="456" t="s">
        <v>403</v>
      </c>
      <c r="B10" s="456"/>
      <c r="C10" s="456"/>
      <c r="D10" s="456"/>
      <c r="E10" s="456"/>
      <c r="F10" s="456"/>
      <c r="G10" s="456"/>
      <c r="H10" s="456"/>
      <c r="I10" s="456"/>
      <c r="J10" s="456"/>
      <c r="K10" s="456"/>
      <c r="L10" s="142"/>
      <c r="M10" s="34" t="s">
        <v>134</v>
      </c>
      <c r="N10" s="35" t="s">
        <v>135</v>
      </c>
      <c r="O10" s="33"/>
      <c r="P10" s="33"/>
    </row>
    <row r="11" spans="1:19" ht="13.35" customHeight="1" thickBot="1" x14ac:dyDescent="0.3">
      <c r="A11" s="562" t="s">
        <v>36</v>
      </c>
      <c r="B11" s="564" t="s">
        <v>404</v>
      </c>
      <c r="C11" s="564"/>
      <c r="D11" s="564"/>
      <c r="E11" s="143" t="s">
        <v>358</v>
      </c>
      <c r="F11" s="144" t="s">
        <v>405</v>
      </c>
      <c r="G11" s="144" t="s">
        <v>358</v>
      </c>
      <c r="H11" s="564" t="s">
        <v>406</v>
      </c>
      <c r="I11" s="513" t="s">
        <v>358</v>
      </c>
      <c r="J11" s="513"/>
      <c r="K11" s="145" t="s">
        <v>407</v>
      </c>
      <c r="M11" s="38" t="s">
        <v>137</v>
      </c>
      <c r="N11" s="16" t="s">
        <v>333</v>
      </c>
      <c r="O11" s="5"/>
      <c r="P11" s="39"/>
    </row>
    <row r="12" spans="1:19" ht="13.35" customHeight="1" thickBot="1" x14ac:dyDescent="0.3">
      <c r="A12" s="562"/>
      <c r="B12" s="564"/>
      <c r="C12" s="564"/>
      <c r="D12" s="564"/>
      <c r="E12" s="5" t="s">
        <v>408</v>
      </c>
      <c r="F12" s="65" t="s">
        <v>409</v>
      </c>
      <c r="G12" s="65" t="s">
        <v>390</v>
      </c>
      <c r="H12" s="564"/>
      <c r="I12" s="572" t="s">
        <v>361</v>
      </c>
      <c r="J12" s="572"/>
      <c r="K12" s="146" t="s">
        <v>410</v>
      </c>
      <c r="M12" s="38" t="s">
        <v>145</v>
      </c>
      <c r="N12" s="16" t="s">
        <v>411</v>
      </c>
    </row>
    <row r="13" spans="1:19" ht="13.35" customHeight="1" thickBot="1" x14ac:dyDescent="0.3">
      <c r="A13" s="562"/>
      <c r="B13" s="564"/>
      <c r="C13" s="564"/>
      <c r="D13" s="564"/>
      <c r="E13" s="5" t="s">
        <v>412</v>
      </c>
      <c r="F13" s="65" t="s">
        <v>363</v>
      </c>
      <c r="G13" s="65" t="s">
        <v>413</v>
      </c>
      <c r="H13" s="564"/>
      <c r="I13" s="572" t="s">
        <v>414</v>
      </c>
      <c r="J13" s="572"/>
      <c r="K13" s="146" t="s">
        <v>415</v>
      </c>
      <c r="M13" s="16"/>
      <c r="N13" s="16" t="s">
        <v>416</v>
      </c>
    </row>
    <row r="14" spans="1:19" ht="14.25" customHeight="1" thickBot="1" x14ac:dyDescent="0.35">
      <c r="A14" s="571"/>
      <c r="B14" s="565"/>
      <c r="C14" s="565"/>
      <c r="D14" s="565"/>
      <c r="E14" s="253" t="s">
        <v>391</v>
      </c>
      <c r="F14" s="147" t="s">
        <v>391</v>
      </c>
      <c r="G14" s="147" t="s">
        <v>391</v>
      </c>
      <c r="H14" s="565"/>
      <c r="I14" s="573" t="s">
        <v>417</v>
      </c>
      <c r="J14" s="573"/>
      <c r="K14" s="342" t="s">
        <v>418</v>
      </c>
      <c r="L14" s="113"/>
      <c r="M14" s="38" t="s">
        <v>154</v>
      </c>
      <c r="N14" s="16" t="s">
        <v>419</v>
      </c>
    </row>
    <row r="15" spans="1:19" ht="13.05" customHeight="1" x14ac:dyDescent="0.25">
      <c r="A15" s="546">
        <v>1</v>
      </c>
      <c r="B15" s="569" t="s">
        <v>50</v>
      </c>
      <c r="C15" s="569"/>
      <c r="D15" s="569"/>
      <c r="E15" s="552">
        <f>'Relatório PCP - Tabela 6'!E16</f>
        <v>260080.6</v>
      </c>
      <c r="F15" s="555">
        <v>0</v>
      </c>
      <c r="G15" s="336">
        <v>162140</v>
      </c>
      <c r="H15" s="341" t="s">
        <v>79</v>
      </c>
      <c r="I15" s="558">
        <f t="shared" ref="I15:I20" si="0">IF(H15=0,"",G15*100/SUM(G$15:G$20))</f>
        <v>72.887437593446876</v>
      </c>
      <c r="J15" s="558"/>
      <c r="K15" s="338" t="str">
        <f>IF('Relatório PCP - Tabela 3'!F$6=0,"",IF('Relatório PCP - Tabela 3'!F$6='PCP - Tabela 2'!I$9,IF('PCP - Tabela 2'!H19=100,'PCP - Tabela 2'!F19&amp;IF('PCP - Tabela 2'!F19=0,"",": ")&amp;'PCP - Tabela 2'!H19,IF('PCP - Tabela 2'!H19&lt;10,'PCP - Tabela 2'!F19&amp;IF('PCP - Tabela 2'!F19=0,"",":    "&amp;'PCP - Tabela 2'!H19),'PCP - Tabela 2'!F19&amp;IF('PCP - Tabela 2'!F19=0,"",":   "&amp;'PCP - Tabela 2'!H19))),IF('Relatório PCP - Tabela 3'!F$6='PCP - Tabela 2'!N$9,IF('PCP - Tabela 2'!I19=100,'PCP - Tabela 2'!F19&amp;IF('PCP - Tabela 2'!F19=0,"",": ")&amp;'PCP - Tabela 2'!I19,IF('PCP - Tabela 2'!I19&lt;10,'PCP - Tabela 2'!F19&amp;IF('PCP - Tabela 2'!F19=0,"",":    "&amp;'PCP - Tabela 2'!I19),'PCP - Tabela 2'!F19&amp;IF('PCP - Tabela 2'!F19=0,"",":   "&amp;'PCP - Tabela 2'!I19))),"")))</f>
        <v/>
      </c>
      <c r="M15" s="38" t="s">
        <v>420</v>
      </c>
      <c r="N15" s="16" t="s">
        <v>421</v>
      </c>
      <c r="P15" s="41"/>
    </row>
    <row r="16" spans="1:19" ht="13.05" customHeight="1" x14ac:dyDescent="0.25">
      <c r="A16" s="547"/>
      <c r="B16" s="393"/>
      <c r="C16" s="393"/>
      <c r="D16" s="393"/>
      <c r="E16" s="553"/>
      <c r="F16" s="556"/>
      <c r="G16" s="302">
        <v>35950</v>
      </c>
      <c r="H16" s="304" t="s">
        <v>87</v>
      </c>
      <c r="I16" s="536">
        <f t="shared" si="0"/>
        <v>16.16074615446167</v>
      </c>
      <c r="J16" s="536"/>
      <c r="K16" s="339" t="str">
        <f>IF('Relatório PCP - Tabela 3'!F$6=0,"",IF('Relatório PCP - Tabela 3'!F$6='PCP - Tabela 2'!I$9,IF('PCP - Tabela 2'!H20=100,'PCP - Tabela 2'!F20&amp;IF('PCP - Tabela 2'!F20=0,"",": ")&amp;'PCP - Tabela 2'!H20,IF('PCP - Tabela 2'!H20&lt;10,'PCP - Tabela 2'!F20&amp;IF('PCP - Tabela 2'!F20=0,"",":    "&amp;'PCP - Tabela 2'!H20),'PCP - Tabela 2'!F20&amp;IF('PCP - Tabela 2'!F20=0,"",":   "&amp;'PCP - Tabela 2'!H20))),IF('Relatório PCP - Tabela 3'!F$6='PCP - Tabela 2'!N$9,IF('PCP - Tabela 2'!I20=100,'PCP - Tabela 2'!F20&amp;IF('PCP - Tabela 2'!F20=0,"",": ")&amp;'PCP - Tabela 2'!I20,IF('PCP - Tabela 2'!I20&lt;10,'PCP - Tabela 2'!F20&amp;IF('PCP - Tabela 2'!F20=0,"",":    "&amp;'PCP - Tabela 2'!I20),'PCP - Tabela 2'!F20&amp;IF('PCP - Tabela 2'!F20=0,"",":   "&amp;'PCP - Tabela 2'!I20))),"")))</f>
        <v/>
      </c>
      <c r="M16" s="16"/>
      <c r="N16" s="16" t="s">
        <v>422</v>
      </c>
    </row>
    <row r="17" spans="1:16" ht="13.05" customHeight="1" x14ac:dyDescent="0.25">
      <c r="A17" s="547"/>
      <c r="B17" s="393"/>
      <c r="C17" s="393"/>
      <c r="D17" s="393"/>
      <c r="E17" s="553"/>
      <c r="F17" s="556"/>
      <c r="G17" s="302">
        <v>23893</v>
      </c>
      <c r="H17" s="304" t="s">
        <v>64</v>
      </c>
      <c r="I17" s="536">
        <f t="shared" si="0"/>
        <v>10.74071510065515</v>
      </c>
      <c r="J17" s="536"/>
      <c r="K17" s="339" t="str">
        <f>IF('Relatório PCP - Tabela 3'!F$6=0,"",IF('Relatório PCP - Tabela 3'!F$6='PCP - Tabela 2'!I$9,IF('PCP - Tabela 2'!H21=100,'PCP - Tabela 2'!F21&amp;IF('PCP - Tabela 2'!F21=0,"",": ")&amp;'PCP - Tabela 2'!H21,IF('PCP - Tabela 2'!H21&lt;10,'PCP - Tabela 2'!F21&amp;IF('PCP - Tabela 2'!F21=0,"",":    "&amp;'PCP - Tabela 2'!H21),'PCP - Tabela 2'!F21&amp;IF('PCP - Tabela 2'!F21=0,"",":   "&amp;'PCP - Tabela 2'!H21))),IF('Relatório PCP - Tabela 3'!F$6='PCP - Tabela 2'!N$9,IF('PCP - Tabela 2'!I21=100,'PCP - Tabela 2'!F21&amp;IF('PCP - Tabela 2'!F21=0,"",": ")&amp;'PCP - Tabela 2'!I21,IF('PCP - Tabela 2'!I21&lt;10,'PCP - Tabela 2'!F21&amp;IF('PCP - Tabela 2'!F21=0,"",":    "&amp;'PCP - Tabela 2'!I21),'PCP - Tabela 2'!F21&amp;IF('PCP - Tabela 2'!F21=0,"",":   "&amp;'PCP - Tabela 2'!I21))),"")))</f>
        <v/>
      </c>
      <c r="N17" s="16" t="s">
        <v>423</v>
      </c>
    </row>
    <row r="18" spans="1:16" ht="13.05" customHeight="1" x14ac:dyDescent="0.25">
      <c r="A18" s="547"/>
      <c r="B18" s="393"/>
      <c r="C18" s="393"/>
      <c r="D18" s="393"/>
      <c r="E18" s="553"/>
      <c r="F18" s="556"/>
      <c r="G18" s="302">
        <v>469.6</v>
      </c>
      <c r="H18" s="304" t="s">
        <v>60</v>
      </c>
      <c r="I18" s="536">
        <f t="shared" si="0"/>
        <v>0.21110115143630598</v>
      </c>
      <c r="J18" s="536"/>
      <c r="K18" s="339" t="str">
        <f>IF('Relatório PCP - Tabela 3'!F$6=0,"",IF('Relatório PCP - Tabela 3'!F$6='PCP - Tabela 2'!I$9,IF('PCP - Tabela 2'!H22=100,'PCP - Tabela 2'!F22&amp;IF('PCP - Tabela 2'!F22=0,"",": ")&amp;'PCP - Tabela 2'!H22,IF('PCP - Tabela 2'!H22&lt;10,'PCP - Tabela 2'!F22&amp;IF('PCP - Tabela 2'!F22=0,"",":    "&amp;'PCP - Tabela 2'!H22),'PCP - Tabela 2'!F22&amp;IF('PCP - Tabela 2'!F22=0,"",":   "&amp;'PCP - Tabela 2'!H22))),IF('Relatório PCP - Tabela 3'!F$6='PCP - Tabela 2'!N$9,IF('PCP - Tabela 2'!I22=100,'PCP - Tabela 2'!F22&amp;IF('PCP - Tabela 2'!F22=0,"",": ")&amp;'PCP - Tabela 2'!I22,IF('PCP - Tabela 2'!I22&lt;10,'PCP - Tabela 2'!F22&amp;IF('PCP - Tabela 2'!F22=0,"",":    "&amp;'PCP - Tabela 2'!I22),'PCP - Tabela 2'!F22&amp;IF('PCP - Tabela 2'!F22=0,"",":   "&amp;'PCP - Tabela 2'!I22))),"")))</f>
        <v/>
      </c>
      <c r="M18" s="38" t="s">
        <v>424</v>
      </c>
      <c r="N18" s="16" t="s">
        <v>425</v>
      </c>
    </row>
    <row r="19" spans="1:16" ht="13.05" customHeight="1" x14ac:dyDescent="0.25">
      <c r="A19" s="547"/>
      <c r="B19" s="393"/>
      <c r="C19" s="393"/>
      <c r="D19" s="393"/>
      <c r="E19" s="553"/>
      <c r="F19" s="556"/>
      <c r="G19" s="302"/>
      <c r="H19" s="304"/>
      <c r="I19" s="536" t="str">
        <f t="shared" si="0"/>
        <v/>
      </c>
      <c r="J19" s="536"/>
      <c r="K19" s="339"/>
      <c r="M19" s="38"/>
      <c r="N19" s="16" t="s">
        <v>426</v>
      </c>
    </row>
    <row r="20" spans="1:16" ht="13.05" customHeight="1" x14ac:dyDescent="0.25">
      <c r="A20" s="547"/>
      <c r="B20" s="393"/>
      <c r="C20" s="393"/>
      <c r="D20" s="393"/>
      <c r="E20" s="553"/>
      <c r="F20" s="556"/>
      <c r="G20" s="302"/>
      <c r="H20" s="304"/>
      <c r="I20" s="536" t="str">
        <f t="shared" si="0"/>
        <v/>
      </c>
      <c r="J20" s="536"/>
      <c r="K20" s="339" t="str">
        <f>IF('Relatório PCP - Tabela 3'!F$6=0,"",IF('Relatório PCP - Tabela 3'!F$6='PCP - Tabela 2'!I$9,IF('PCP - Tabela 2'!H23=100,'PCP - Tabela 2'!F23&amp;IF('PCP - Tabela 2'!F23=0,"",": ")&amp;'PCP - Tabela 2'!H23,IF('PCP - Tabela 2'!H23&lt;10,'PCP - Tabela 2'!F23&amp;IF('PCP - Tabela 2'!F23=0,"",":    "&amp;'PCP - Tabela 2'!H23),'PCP - Tabela 2'!F23&amp;IF('PCP - Tabela 2'!F23=0,"",":   "&amp;'PCP - Tabela 2'!H23))),IF('Relatório PCP - Tabela 3'!F$6='PCP - Tabela 2'!N$9,IF('PCP - Tabela 2'!I23=100,'PCP - Tabela 2'!F23&amp;IF('PCP - Tabela 2'!F23=0,"",": ")&amp;'PCP - Tabela 2'!I23,IF('PCP - Tabela 2'!I23&lt;10,'PCP - Tabela 2'!F23&amp;IF('PCP - Tabela 2'!F23=0,"",":    "&amp;'PCP - Tabela 2'!I23),'PCP - Tabela 2'!F23&amp;IF('PCP - Tabela 2'!F23=0,"",":   "&amp;'PCP - Tabela 2'!I23))),"")))</f>
        <v/>
      </c>
      <c r="N20" s="16" t="s">
        <v>427</v>
      </c>
    </row>
    <row r="21" spans="1:16" ht="13.05" customHeight="1" thickBot="1" x14ac:dyDescent="0.3">
      <c r="A21" s="548"/>
      <c r="B21" s="570"/>
      <c r="C21" s="570"/>
      <c r="D21" s="570"/>
      <c r="E21" s="554"/>
      <c r="F21" s="557"/>
      <c r="G21" s="305">
        <f>(E15+F15)-(SUM(G15:G20))</f>
        <v>37628</v>
      </c>
      <c r="H21" s="306" t="s">
        <v>428</v>
      </c>
      <c r="I21" s="543">
        <f>IF(E15+F15=0,"",G21/(E15+F15)*100)</f>
        <v>14.467822667280835</v>
      </c>
      <c r="J21" s="543"/>
      <c r="K21" s="340"/>
      <c r="N21" s="16"/>
    </row>
    <row r="22" spans="1:16" ht="13.05" customHeight="1" x14ac:dyDescent="0.25">
      <c r="A22" s="546">
        <v>2</v>
      </c>
      <c r="B22" s="569" t="s">
        <v>57</v>
      </c>
      <c r="C22" s="569"/>
      <c r="D22" s="569"/>
      <c r="E22" s="552">
        <f>'Relatório PCP - Tabela 6'!E17</f>
        <v>24728.799999999999</v>
      </c>
      <c r="F22" s="555">
        <v>0</v>
      </c>
      <c r="G22" s="336">
        <v>9002</v>
      </c>
      <c r="H22" s="341" t="s">
        <v>87</v>
      </c>
      <c r="I22" s="558">
        <f>IF(H22=0,"",G22*100/SUM(G$22:G$26))</f>
        <v>49.127364411312065</v>
      </c>
      <c r="J22" s="558"/>
      <c r="K22" s="338" t="str">
        <f>IF('Relatório PCP - Tabela 3'!F$6=0,"",IF('Relatório PCP - Tabela 3'!F$6='PCP - Tabela 2'!I$9,IF('PCP - Tabela 2'!H24=100,'PCP - Tabela 2'!F24&amp;IF('PCP - Tabela 2'!F24=0,"",": ")&amp;'PCP - Tabela 2'!H24,IF('PCP - Tabela 2'!H24&lt;10,'PCP - Tabela 2'!F24&amp;IF('PCP - Tabela 2'!F24=0,"",":    "&amp;'PCP - Tabela 2'!H24),'PCP - Tabela 2'!F24&amp;IF('PCP - Tabela 2'!F24=0,"",":   "&amp;'PCP - Tabela 2'!H24))),IF('Relatório PCP - Tabela 3'!F$6='PCP - Tabela 2'!N$9,IF('PCP - Tabela 2'!I24=100,'PCP - Tabela 2'!F24&amp;IF('PCP - Tabela 2'!F24=0,"",": ")&amp;'PCP - Tabela 2'!I24,IF('PCP - Tabela 2'!I24&lt;10,'PCP - Tabela 2'!F24&amp;IF('PCP - Tabela 2'!F24=0,"",":    "&amp;'PCP - Tabela 2'!I24),'PCP - Tabela 2'!F24&amp;IF('PCP - Tabela 2'!F24=0,"",":   "&amp;'PCP - Tabela 2'!I24))),"")))</f>
        <v/>
      </c>
    </row>
    <row r="23" spans="1:16" ht="13.05" customHeight="1" x14ac:dyDescent="0.25">
      <c r="A23" s="547"/>
      <c r="B23" s="393"/>
      <c r="C23" s="393"/>
      <c r="D23" s="393"/>
      <c r="E23" s="553"/>
      <c r="F23" s="556"/>
      <c r="G23" s="302">
        <v>8626.7999999999993</v>
      </c>
      <c r="H23" s="304" t="s">
        <v>75</v>
      </c>
      <c r="I23" s="536">
        <f>IF(H23=0,"",G23*100/SUM(G$22:G$26))</f>
        <v>47.079754199456438</v>
      </c>
      <c r="J23" s="536"/>
      <c r="K23" s="339" t="str">
        <f>IF('Relatório PCP - Tabela 3'!F$6=0,"",IF('Relatório PCP - Tabela 3'!F$6='PCP - Tabela 2'!I$9,IF('PCP - Tabela 2'!H25=100,'PCP - Tabela 2'!F25&amp;IF('PCP - Tabela 2'!F25=0,"",": ")&amp;'PCP - Tabela 2'!H25,IF('PCP - Tabela 2'!H25&lt;10,'PCP - Tabela 2'!F25&amp;IF('PCP - Tabela 2'!F25=0,"",":    "&amp;'PCP - Tabela 2'!H25),'PCP - Tabela 2'!F25&amp;IF('PCP - Tabela 2'!F25=0,"",":   "&amp;'PCP - Tabela 2'!H25))),IF('Relatório PCP - Tabela 3'!F$6='PCP - Tabela 2'!N$9,IF('PCP - Tabela 2'!I25=100,'PCP - Tabela 2'!F25&amp;IF('PCP - Tabela 2'!F25=0,"",": ")&amp;'PCP - Tabela 2'!I25,IF('PCP - Tabela 2'!I25&lt;10,'PCP - Tabela 2'!F25&amp;IF('PCP - Tabela 2'!F25=0,"",":    "&amp;'PCP - Tabela 2'!I25),'PCP - Tabela 2'!F25&amp;IF('PCP - Tabela 2'!F25=0,"",":   "&amp;'PCP - Tabela 2'!I25))),"")))</f>
        <v/>
      </c>
      <c r="N23"/>
      <c r="O23" s="397" t="s">
        <v>54</v>
      </c>
      <c r="P23" s="397"/>
    </row>
    <row r="24" spans="1:16" ht="13.05" customHeight="1" x14ac:dyDescent="0.25">
      <c r="A24" s="547"/>
      <c r="B24" s="393"/>
      <c r="C24" s="393"/>
      <c r="D24" s="393"/>
      <c r="E24" s="553"/>
      <c r="F24" s="556"/>
      <c r="G24" s="302">
        <v>485</v>
      </c>
      <c r="H24" s="304" t="s">
        <v>73</v>
      </c>
      <c r="I24" s="536">
        <f>IF(H24=0,"",G24*100/SUM(G$22:G$26))</f>
        <v>2.6468308975212564</v>
      </c>
      <c r="J24" s="536"/>
      <c r="K24" s="339" t="str">
        <f>IF('Relatório PCP - Tabela 3'!F$6=0,"",IF('Relatório PCP - Tabela 3'!F$6='PCP - Tabela 2'!I$9,IF('PCP - Tabela 2'!H26=100,'PCP - Tabela 2'!F26&amp;IF('PCP - Tabela 2'!F26=0,"",": ")&amp;'PCP - Tabela 2'!H26,IF('PCP - Tabela 2'!H26&lt;10,'PCP - Tabela 2'!F26&amp;IF('PCP - Tabela 2'!F26=0,"",":    "&amp;'PCP - Tabela 2'!H26),'PCP - Tabela 2'!F26&amp;IF('PCP - Tabela 2'!F26=0,"",":   "&amp;'PCP - Tabela 2'!H26))),IF('Relatório PCP - Tabela 3'!F$6='PCP - Tabela 2'!N$9,IF('PCP - Tabela 2'!I26=100,'PCP - Tabela 2'!F26&amp;IF('PCP - Tabela 2'!F26=0,"",": ")&amp;'PCP - Tabela 2'!I26,IF('PCP - Tabela 2'!I26&lt;10,'PCP - Tabela 2'!F26&amp;IF('PCP - Tabela 2'!F26=0,"",":    "&amp;'PCP - Tabela 2'!I26),'PCP - Tabela 2'!F26&amp;IF('PCP - Tabela 2'!F26=0,"",":   "&amp;'PCP - Tabela 2'!I26))),"")))</f>
        <v/>
      </c>
      <c r="N24" s="106" t="s">
        <v>55</v>
      </c>
      <c r="O24" s="396" t="s">
        <v>56</v>
      </c>
      <c r="P24" s="396"/>
    </row>
    <row r="25" spans="1:16" ht="13.05" customHeight="1" x14ac:dyDescent="0.25">
      <c r="A25" s="547"/>
      <c r="B25" s="393"/>
      <c r="C25" s="393"/>
      <c r="D25" s="393"/>
      <c r="E25" s="553"/>
      <c r="F25" s="556"/>
      <c r="G25" s="302">
        <v>210</v>
      </c>
      <c r="H25" s="304" t="s">
        <v>66</v>
      </c>
      <c r="I25" s="536">
        <f>IF(H25=0,"",G25*100/SUM(G$22:G$26))</f>
        <v>1.1460504917102348</v>
      </c>
      <c r="J25" s="536"/>
      <c r="K25" s="339" t="str">
        <f>IF('Relatório PCP - Tabela 3'!F$6=0,"",IF('Relatório PCP - Tabela 3'!F$6='PCP - Tabela 2'!I$9,IF('PCP - Tabela 2'!H27=100,'PCP - Tabela 2'!F27&amp;IF('PCP - Tabela 2'!F27=0,"",": ")&amp;'PCP - Tabela 2'!H27,IF('PCP - Tabela 2'!H27&lt;10,'PCP - Tabela 2'!F27&amp;IF('PCP - Tabela 2'!F27=0,"",":    "&amp;'PCP - Tabela 2'!H27),'PCP - Tabela 2'!F27&amp;IF('PCP - Tabela 2'!F27=0,"",":   "&amp;'PCP - Tabela 2'!H27))),IF('Relatório PCP - Tabela 3'!F$6='PCP - Tabela 2'!N$9,IF('PCP - Tabela 2'!I27=100,'PCP - Tabela 2'!F27&amp;IF('PCP - Tabela 2'!F27=0,"",": ")&amp;'PCP - Tabela 2'!I27,IF('PCP - Tabela 2'!I27&lt;10,'PCP - Tabela 2'!F27&amp;IF('PCP - Tabela 2'!F27=0,"",":    "&amp;'PCP - Tabela 2'!I27),'PCP - Tabela 2'!F27&amp;IF('PCP - Tabela 2'!F27=0,"",":   "&amp;'PCP - Tabela 2'!I27))),"")))</f>
        <v/>
      </c>
      <c r="N25" s="106" t="s">
        <v>58</v>
      </c>
      <c r="O25" s="396" t="s">
        <v>429</v>
      </c>
      <c r="P25" s="396"/>
    </row>
    <row r="26" spans="1:16" ht="13.05" customHeight="1" x14ac:dyDescent="0.25">
      <c r="A26" s="547"/>
      <c r="B26" s="393"/>
      <c r="C26" s="393"/>
      <c r="D26" s="393"/>
      <c r="E26" s="553"/>
      <c r="F26" s="556"/>
      <c r="G26" s="302"/>
      <c r="H26" s="304"/>
      <c r="I26" s="536" t="str">
        <f>IF(H26=0,"",G26*100/SUM(G$22:G$31))</f>
        <v/>
      </c>
      <c r="J26" s="536"/>
      <c r="K26" s="339" t="str">
        <f>IF('Relatório PCP - Tabela 3'!F$6=0,"",IF('Relatório PCP - Tabela 3'!F$6='PCP - Tabela 2'!I$9,IF('PCP - Tabela 2'!H28=100,'PCP - Tabela 2'!F28&amp;IF('PCP - Tabela 2'!F28=0,"",": ")&amp;'PCP - Tabela 2'!H28,IF('PCP - Tabela 2'!H28&lt;10,'PCP - Tabela 2'!F28&amp;IF('PCP - Tabela 2'!F28=0,"",":    "&amp;'PCP - Tabela 2'!H28),'PCP - Tabela 2'!F28&amp;IF('PCP - Tabela 2'!F28=0,"",":   "&amp;'PCP - Tabela 2'!H28))),IF('Relatório PCP - Tabela 3'!F$6='PCP - Tabela 2'!N$9,IF('PCP - Tabela 2'!I28=100,'PCP - Tabela 2'!F28&amp;IF('PCP - Tabela 2'!F28=0,"",": ")&amp;'PCP - Tabela 2'!I28,IF('PCP - Tabela 2'!I28&lt;10,'PCP - Tabela 2'!F28&amp;IF('PCP - Tabela 2'!F28=0,"",":    "&amp;'PCP - Tabela 2'!I28),'PCP - Tabela 2'!F28&amp;IF('PCP - Tabela 2'!F28=0,"",":   "&amp;'PCP - Tabela 2'!I28))),"")))</f>
        <v/>
      </c>
      <c r="N26" s="106" t="s">
        <v>60</v>
      </c>
      <c r="O26" s="396" t="s">
        <v>61</v>
      </c>
      <c r="P26" s="396"/>
    </row>
    <row r="27" spans="1:16" ht="13.05" customHeight="1" thickBot="1" x14ac:dyDescent="0.3">
      <c r="A27" s="548"/>
      <c r="B27" s="570"/>
      <c r="C27" s="570"/>
      <c r="D27" s="570"/>
      <c r="E27" s="554"/>
      <c r="F27" s="557"/>
      <c r="G27" s="305">
        <f>E22+F22-SUM(G22:G26)</f>
        <v>6405</v>
      </c>
      <c r="H27" s="306" t="s">
        <v>428</v>
      </c>
      <c r="I27" s="543">
        <f>IF(E22+F22=0,"",G27/(E22+F22)*100)</f>
        <v>25.900973763385203</v>
      </c>
      <c r="J27" s="543"/>
      <c r="K27" s="340"/>
      <c r="N27" s="106" t="s">
        <v>62</v>
      </c>
      <c r="O27" s="396" t="s">
        <v>430</v>
      </c>
      <c r="P27" s="396"/>
    </row>
    <row r="28" spans="1:16" ht="13.05" customHeight="1" x14ac:dyDescent="0.25">
      <c r="A28" s="546">
        <v>3</v>
      </c>
      <c r="B28" s="569" t="s">
        <v>68</v>
      </c>
      <c r="C28" s="569"/>
      <c r="D28" s="569"/>
      <c r="E28" s="552">
        <f>'Relatório PCP - Tabela 6'!E18</f>
        <v>5999.1</v>
      </c>
      <c r="F28" s="555">
        <v>0</v>
      </c>
      <c r="G28" s="336">
        <v>1808</v>
      </c>
      <c r="H28" s="341" t="s">
        <v>62</v>
      </c>
      <c r="I28" s="558">
        <f>IF(H28=0,"",G28*100/SUM(G$28:G$33))</f>
        <v>56.252139012476277</v>
      </c>
      <c r="J28" s="558"/>
      <c r="K28" s="338" t="str">
        <f>IF('Relatório PCP - Tabela 3'!F$6=0,"",IF('Relatório PCP - Tabela 3'!F$6='PCP - Tabela 2'!I$9,IF('PCP - Tabela 2'!H29=100,'PCP - Tabela 2'!F29&amp;IF('PCP - Tabela 2'!F29=0,"",": ")&amp;'PCP - Tabela 2'!H29,IF('PCP - Tabela 2'!H29&lt;10,'PCP - Tabela 2'!F29&amp;IF('PCP - Tabela 2'!F29=0,"",":    "&amp;'PCP - Tabela 2'!H29),'PCP - Tabela 2'!F29&amp;IF('PCP - Tabela 2'!F29=0,"",":   "&amp;'PCP - Tabela 2'!H29))),IF('Relatório PCP - Tabela 3'!F$6='PCP - Tabela 2'!N$9,IF('PCP - Tabela 2'!I29=100,'PCP - Tabela 2'!F29&amp;IF('PCP - Tabela 2'!F29=0,"",": ")&amp;'PCP - Tabela 2'!I29,IF('PCP - Tabela 2'!I29&lt;10,'PCP - Tabela 2'!F29&amp;IF('PCP - Tabela 2'!F29=0,"",":    "&amp;'PCP - Tabela 2'!I29),'PCP - Tabela 2'!F29&amp;IF('PCP - Tabela 2'!F29=0,"",":   "&amp;'PCP - Tabela 2'!I29))),"")))</f>
        <v/>
      </c>
      <c r="N28" s="106" t="s">
        <v>64</v>
      </c>
      <c r="O28" s="396" t="s">
        <v>65</v>
      </c>
      <c r="P28" s="396"/>
    </row>
    <row r="29" spans="1:16" ht="13.05" customHeight="1" x14ac:dyDescent="0.25">
      <c r="A29" s="547"/>
      <c r="B29" s="393"/>
      <c r="C29" s="393"/>
      <c r="D29" s="393"/>
      <c r="E29" s="553"/>
      <c r="F29" s="556"/>
      <c r="G29" s="302">
        <v>720</v>
      </c>
      <c r="H29" s="303" t="s">
        <v>73</v>
      </c>
      <c r="I29" s="536">
        <f>IF(H29=0,"",G29*100/SUM(G$28:G$33))</f>
        <v>22.401294297003826</v>
      </c>
      <c r="J29" s="536"/>
      <c r="K29" s="339" t="str">
        <f>IF('Relatório PCP - Tabela 3'!F$6=0,"",IF('Relatório PCP - Tabela 3'!F$6='PCP - Tabela 2'!I$9,IF('PCP - Tabela 2'!H30=100,'PCP - Tabela 2'!F30&amp;IF('PCP - Tabela 2'!F30=0,"",": ")&amp;'PCP - Tabela 2'!H30,IF('PCP - Tabela 2'!H30&lt;10,'PCP - Tabela 2'!F30&amp;IF('PCP - Tabela 2'!F30=0,"",":    "&amp;'PCP - Tabela 2'!H30),'PCP - Tabela 2'!F30&amp;IF('PCP - Tabela 2'!F30=0,"",":   "&amp;'PCP - Tabela 2'!H30))),IF('Relatório PCP - Tabela 3'!F$6='PCP - Tabela 2'!N$9,IF('PCP - Tabela 2'!I30=100,'PCP - Tabela 2'!F30&amp;IF('PCP - Tabela 2'!F30=0,"",": ")&amp;'PCP - Tabela 2'!I30,IF('PCP - Tabela 2'!I30&lt;10,'PCP - Tabela 2'!F30&amp;IF('PCP - Tabela 2'!F30=0,"",":    "&amp;'PCP - Tabela 2'!I30),'PCP - Tabela 2'!F30&amp;IF('PCP - Tabela 2'!F30=0,"",":   "&amp;'PCP - Tabela 2'!I30))),"")))</f>
        <v/>
      </c>
      <c r="N29" s="106" t="s">
        <v>66</v>
      </c>
      <c r="O29" s="396" t="s">
        <v>67</v>
      </c>
      <c r="P29" s="396"/>
    </row>
    <row r="30" spans="1:16" ht="13.05" customHeight="1" x14ac:dyDescent="0.25">
      <c r="A30" s="547"/>
      <c r="B30" s="393"/>
      <c r="C30" s="393"/>
      <c r="D30" s="393"/>
      <c r="E30" s="553"/>
      <c r="F30" s="556"/>
      <c r="G30" s="302">
        <v>318</v>
      </c>
      <c r="H30" s="303" t="s">
        <v>87</v>
      </c>
      <c r="I30" s="536">
        <f>IF(H30=0,"",G30*100/SUM(G$28:G$33))</f>
        <v>9.893904981176691</v>
      </c>
      <c r="J30" s="536"/>
      <c r="K30" s="339" t="str">
        <f>IF('Relatório PCP - Tabela 3'!F$6=0,"",IF('Relatório PCP - Tabela 3'!F$6='PCP - Tabela 2'!I$9,IF('PCP - Tabela 2'!H31=100,'PCP - Tabela 2'!F31&amp;IF('PCP - Tabela 2'!F31=0,"",": ")&amp;'PCP - Tabela 2'!H31,IF('PCP - Tabela 2'!H31&lt;10,'PCP - Tabela 2'!F31&amp;IF('PCP - Tabela 2'!F31=0,"",":    "&amp;'PCP - Tabela 2'!H31),'PCP - Tabela 2'!F31&amp;IF('PCP - Tabela 2'!F31=0,"",":   "&amp;'PCP - Tabela 2'!H31))),IF('Relatório PCP - Tabela 3'!F$6='PCP - Tabela 2'!N$9,IF('PCP - Tabela 2'!I31=100,'PCP - Tabela 2'!F31&amp;IF('PCP - Tabela 2'!F31=0,"",": ")&amp;'PCP - Tabela 2'!I31,IF('PCP - Tabela 2'!I31&lt;10,'PCP - Tabela 2'!F31&amp;IF('PCP - Tabela 2'!F31=0,"",":    "&amp;'PCP - Tabela 2'!I31),'PCP - Tabela 2'!F31&amp;IF('PCP - Tabela 2'!F31=0,"",":   "&amp;'PCP - Tabela 2'!I31))),"")))</f>
        <v/>
      </c>
      <c r="N30" s="106" t="s">
        <v>69</v>
      </c>
      <c r="O30" s="396" t="s">
        <v>70</v>
      </c>
      <c r="P30" s="396"/>
    </row>
    <row r="31" spans="1:16" ht="13.05" customHeight="1" x14ac:dyDescent="0.25">
      <c r="A31" s="547"/>
      <c r="B31" s="393"/>
      <c r="C31" s="393"/>
      <c r="D31" s="393"/>
      <c r="E31" s="553"/>
      <c r="F31" s="556"/>
      <c r="G31" s="302">
        <v>312.10000000000002</v>
      </c>
      <c r="H31" s="303" t="s">
        <v>75</v>
      </c>
      <c r="I31" s="536">
        <f>IF(H31=0,"",G31*100/SUM(G$28:G$33))</f>
        <v>9.7103388195762435</v>
      </c>
      <c r="J31" s="536"/>
      <c r="K31" s="339" t="str">
        <f>IF('Relatório PCP - Tabela 3'!F$6=0,"",IF('Relatório PCP - Tabela 3'!F$6='PCP - Tabela 2'!I$9,IF('PCP - Tabela 2'!H32=100,'PCP - Tabela 2'!F32&amp;IF('PCP - Tabela 2'!F32=0,"",": ")&amp;'PCP - Tabela 2'!H32,IF('PCP - Tabela 2'!H32&lt;10,'PCP - Tabela 2'!F32&amp;IF('PCP - Tabela 2'!F32=0,"",":    "&amp;'PCP - Tabela 2'!H32),'PCP - Tabela 2'!F32&amp;IF('PCP - Tabela 2'!F32=0,"",":   "&amp;'PCP - Tabela 2'!H32))),IF('Relatório PCP - Tabela 3'!F$6='PCP - Tabela 2'!N$9,IF('PCP - Tabela 2'!I32=100,'PCP - Tabela 2'!F32&amp;IF('PCP - Tabela 2'!F32=0,"",": ")&amp;'PCP - Tabela 2'!I32,IF('PCP - Tabela 2'!I32&lt;10,'PCP - Tabela 2'!F32&amp;IF('PCP - Tabela 2'!F32=0,"",":    "&amp;'PCP - Tabela 2'!I32),'PCP - Tabela 2'!F32&amp;IF('PCP - Tabela 2'!F32=0,"",":   "&amp;'PCP - Tabela 2'!I32))),"")))</f>
        <v/>
      </c>
      <c r="N31" s="106" t="s">
        <v>71</v>
      </c>
      <c r="O31" s="396" t="s">
        <v>72</v>
      </c>
      <c r="P31" s="396"/>
    </row>
    <row r="32" spans="1:16" ht="13.05" customHeight="1" x14ac:dyDescent="0.25">
      <c r="A32" s="547"/>
      <c r="B32" s="393"/>
      <c r="C32" s="393"/>
      <c r="D32" s="393"/>
      <c r="E32" s="553"/>
      <c r="F32" s="556"/>
      <c r="G32" s="302">
        <v>50</v>
      </c>
      <c r="H32" s="303" t="s">
        <v>66</v>
      </c>
      <c r="I32" s="536">
        <f t="shared" ref="I32:I33" si="1">IF(H32=0,"",G32*100/SUM(G$28:G$33))</f>
        <v>1.5556454372919324</v>
      </c>
      <c r="J32" s="536"/>
      <c r="K32" s="339"/>
      <c r="N32" s="106" t="s">
        <v>73</v>
      </c>
      <c r="O32" s="544" t="s">
        <v>74</v>
      </c>
      <c r="P32" s="545"/>
    </row>
    <row r="33" spans="1:19" ht="13.05" customHeight="1" x14ac:dyDescent="0.25">
      <c r="A33" s="547"/>
      <c r="B33" s="393"/>
      <c r="C33" s="393"/>
      <c r="D33" s="393"/>
      <c r="E33" s="553"/>
      <c r="F33" s="556"/>
      <c r="G33" s="302">
        <v>6</v>
      </c>
      <c r="H33" s="303" t="s">
        <v>69</v>
      </c>
      <c r="I33" s="536">
        <f t="shared" si="1"/>
        <v>0.1866774524750319</v>
      </c>
      <c r="J33" s="536"/>
      <c r="K33" s="339" t="str">
        <f>IF('Relatório PCP - Tabela 3'!F$6=0,"",IF('Relatório PCP - Tabela 3'!F$6='PCP - Tabela 2'!I$9,IF('PCP - Tabela 2'!H33=100,'PCP - Tabela 2'!F33&amp;IF('PCP - Tabela 2'!F33=0,"",": ")&amp;'PCP - Tabela 2'!H33,IF('PCP - Tabela 2'!H33&lt;10,'PCP - Tabela 2'!F33&amp;IF('PCP - Tabela 2'!F33=0,"",":    "&amp;'PCP - Tabela 2'!H33),'PCP - Tabela 2'!F33&amp;IF('PCP - Tabela 2'!F33=0,"",":   "&amp;'PCP - Tabela 2'!H33))),IF('Relatório PCP - Tabela 3'!F$6='PCP - Tabela 2'!N$9,IF('PCP - Tabela 2'!I33=100,'PCP - Tabela 2'!F33&amp;IF('PCP - Tabela 2'!F33=0,"",": ")&amp;'PCP - Tabela 2'!I33,IF('PCP - Tabela 2'!I33&lt;10,'PCP - Tabela 2'!F33&amp;IF('PCP - Tabela 2'!F33=0,"",":    "&amp;'PCP - Tabela 2'!I33),'PCP - Tabela 2'!F33&amp;IF('PCP - Tabela 2'!F33=0,"",":   "&amp;'PCP - Tabela 2'!I33))),"")))</f>
        <v/>
      </c>
      <c r="N33" s="106" t="s">
        <v>75</v>
      </c>
      <c r="O33" s="359" t="s">
        <v>76</v>
      </c>
      <c r="P33" s="359"/>
    </row>
    <row r="34" spans="1:19" ht="13.05" customHeight="1" thickBot="1" x14ac:dyDescent="0.3">
      <c r="A34" s="548"/>
      <c r="B34" s="570"/>
      <c r="C34" s="570"/>
      <c r="D34" s="570"/>
      <c r="E34" s="554"/>
      <c r="F34" s="557"/>
      <c r="G34" s="305">
        <f>E28+F28-SUM(G28:G33)</f>
        <v>2785.0000000000005</v>
      </c>
      <c r="H34" s="306" t="s">
        <v>428</v>
      </c>
      <c r="I34" s="543">
        <f>IF(E28+F28=0,"",G34/(E28+F28)*100)</f>
        <v>46.423630211198351</v>
      </c>
      <c r="J34" s="543"/>
      <c r="K34" s="340"/>
      <c r="N34" s="150"/>
      <c r="O34" s="544" t="s">
        <v>321</v>
      </c>
      <c r="P34" s="545"/>
    </row>
    <row r="35" spans="1:19" ht="13.05" customHeight="1" x14ac:dyDescent="0.25">
      <c r="A35" s="546">
        <v>4</v>
      </c>
      <c r="B35" s="569" t="s">
        <v>78</v>
      </c>
      <c r="C35" s="569"/>
      <c r="D35" s="569"/>
      <c r="E35" s="552">
        <f>'Relatório PCP - Tabela 6'!E19</f>
        <v>119.315</v>
      </c>
      <c r="F35" s="555">
        <v>0</v>
      </c>
      <c r="G35" s="336">
        <v>82.314999999999998</v>
      </c>
      <c r="H35" s="341" t="s">
        <v>69</v>
      </c>
      <c r="I35" s="558">
        <f>IF(H35=0,"",G35*100/SUM(G$35:G$39))</f>
        <v>100</v>
      </c>
      <c r="J35" s="558"/>
      <c r="K35" s="338" t="str">
        <f>IF('Relatório PCP - Tabela 3'!F$6=0,"",IF('Relatório PCP - Tabela 3'!F$6='PCP - Tabela 2'!I$9,IF('PCP - Tabela 2'!H34=100,'PCP - Tabela 2'!F34&amp;IF('PCP - Tabela 2'!F34=0,"",": ")&amp;'PCP - Tabela 2'!H34,IF('PCP - Tabela 2'!H34&lt;10,'PCP - Tabela 2'!F34&amp;IF('PCP - Tabela 2'!F34=0,"",":    "&amp;'PCP - Tabela 2'!H34),'PCP - Tabela 2'!F34&amp;IF('PCP - Tabela 2'!F34=0,"",":   "&amp;'PCP - Tabela 2'!H34))),IF('Relatório PCP - Tabela 3'!F$6='PCP - Tabela 2'!N$9,IF('PCP - Tabela 2'!I34=100,'PCP - Tabela 2'!F34&amp;IF('PCP - Tabela 2'!F34=0,"",": ")&amp;'PCP - Tabela 2'!I34,IF('PCP - Tabela 2'!I34&lt;10,'PCP - Tabela 2'!F34&amp;IF('PCP - Tabela 2'!F34=0,"",":    "&amp;'PCP - Tabela 2'!I34),'PCP - Tabela 2'!F34&amp;IF('PCP - Tabela 2'!F34=0,"",":   "&amp;'PCP - Tabela 2'!I34))),"")))</f>
        <v/>
      </c>
      <c r="N35" s="106" t="s">
        <v>79</v>
      </c>
      <c r="O35" s="360" t="str">
        <f>IF('PCP - Tabela 2'!M34=0,"",'PCP - Tabela 2'!M34)</f>
        <v>Estação de Tratamento de Efluente</v>
      </c>
      <c r="P35" s="360"/>
    </row>
    <row r="36" spans="1:19" ht="13.05" customHeight="1" x14ac:dyDescent="0.25">
      <c r="A36" s="547"/>
      <c r="B36" s="393"/>
      <c r="C36" s="393"/>
      <c r="D36" s="393"/>
      <c r="E36" s="553"/>
      <c r="F36" s="556"/>
      <c r="G36" s="302"/>
      <c r="H36" s="303"/>
      <c r="I36" s="536" t="str">
        <f>IF(H36=0,"",G36*100/SUM(G$35:G$39))</f>
        <v/>
      </c>
      <c r="J36" s="536"/>
      <c r="K36" s="339" t="str">
        <f>IF('Relatório PCP - Tabela 3'!F$6=0,"",IF('Relatório PCP - Tabela 3'!F$6='PCP - Tabela 2'!I$9,IF('PCP - Tabela 2'!H35=100,'PCP - Tabela 2'!F35&amp;IF('PCP - Tabela 2'!F35=0,"",": ")&amp;'PCP - Tabela 2'!H35,IF('PCP - Tabela 2'!H35&lt;10,'PCP - Tabela 2'!F35&amp;IF('PCP - Tabela 2'!F35=0,"",":    "&amp;'PCP - Tabela 2'!H35),'PCP - Tabela 2'!F35&amp;IF('PCP - Tabela 2'!F35=0,"",":   "&amp;'PCP - Tabela 2'!H35))),IF('Relatório PCP - Tabela 3'!F$6='PCP - Tabela 2'!N$9,IF('PCP - Tabela 2'!I35=100,'PCP - Tabela 2'!F35&amp;IF('PCP - Tabela 2'!F35=0,"",": ")&amp;'PCP - Tabela 2'!I35,IF('PCP - Tabela 2'!I35&lt;10,'PCP - Tabela 2'!F35&amp;IF('PCP - Tabela 2'!F35=0,"",":    "&amp;'PCP - Tabela 2'!I35),'PCP - Tabela 2'!F35&amp;IF('PCP - Tabela 2'!F35=0,"",":   "&amp;'PCP - Tabela 2'!I35))),"")))</f>
        <v/>
      </c>
      <c r="N36" s="106" t="s">
        <v>81</v>
      </c>
      <c r="O36" s="360" t="str">
        <f>IF('PCP - Tabela 2'!M35=0,"",'PCP - Tabela 2'!M35)</f>
        <v>Reaproveitamento</v>
      </c>
      <c r="P36" s="360"/>
    </row>
    <row r="37" spans="1:19" ht="13.05" customHeight="1" x14ac:dyDescent="0.25">
      <c r="A37" s="547"/>
      <c r="B37" s="393"/>
      <c r="C37" s="393"/>
      <c r="D37" s="393"/>
      <c r="E37" s="553"/>
      <c r="F37" s="556"/>
      <c r="G37" s="302"/>
      <c r="H37" s="303"/>
      <c r="I37" s="536" t="str">
        <f>IF(H37=0,"",G37*100/SUM(G$35:G$39))</f>
        <v/>
      </c>
      <c r="J37" s="536"/>
      <c r="K37" s="339" t="str">
        <f>IF('Relatório PCP - Tabela 3'!F$6=0,"",IF('Relatório PCP - Tabela 3'!F$6='PCP - Tabela 2'!I$9,IF('PCP - Tabela 2'!H36=100,'PCP - Tabela 2'!F36&amp;IF('PCP - Tabela 2'!F36=0,"",": ")&amp;'PCP - Tabela 2'!H36,IF('PCP - Tabela 2'!H36&lt;10,'PCP - Tabela 2'!F36&amp;IF('PCP - Tabela 2'!F36=0,"",":    "&amp;'PCP - Tabela 2'!H36),'PCP - Tabela 2'!F36&amp;IF('PCP - Tabela 2'!F36=0,"",":   "&amp;'PCP - Tabela 2'!H36))),IF('Relatório PCP - Tabela 3'!F$6='PCP - Tabela 2'!N$9,IF('PCP - Tabela 2'!I36=100,'PCP - Tabela 2'!F36&amp;IF('PCP - Tabela 2'!F36=0,"",": ")&amp;'PCP - Tabela 2'!I36,IF('PCP - Tabela 2'!I36&lt;10,'PCP - Tabela 2'!F36&amp;IF('PCP - Tabela 2'!F36=0,"",":    "&amp;'PCP - Tabela 2'!I36),'PCP - Tabela 2'!F36&amp;IF('PCP - Tabela 2'!F36=0,"",":   "&amp;'PCP - Tabela 2'!I36))),"")))</f>
        <v/>
      </c>
      <c r="N37" s="106" t="s">
        <v>83</v>
      </c>
      <c r="O37" s="539" t="str">
        <f>IF('PCP - Tabela 2'!M36=0,"",'PCP - Tabela 2'!M36)</f>
        <v>Detonação</v>
      </c>
      <c r="P37" s="540"/>
    </row>
    <row r="38" spans="1:19" ht="13.05" customHeight="1" x14ac:dyDescent="0.25">
      <c r="A38" s="547"/>
      <c r="B38" s="393"/>
      <c r="C38" s="393"/>
      <c r="D38" s="393"/>
      <c r="E38" s="553"/>
      <c r="F38" s="556"/>
      <c r="G38" s="302"/>
      <c r="H38" s="303"/>
      <c r="I38" s="536" t="str">
        <f>IF(H38=0,"",G38*100/SUM(G$35:G$39))</f>
        <v/>
      </c>
      <c r="J38" s="536"/>
      <c r="K38" s="339" t="str">
        <f>IF('Relatório PCP - Tabela 3'!F$6=0,"",IF('Relatório PCP - Tabela 3'!F$6='PCP - Tabela 2'!I$9,IF('PCP - Tabela 2'!H37=100,'PCP - Tabela 2'!F37&amp;IF('PCP - Tabela 2'!F37=0,"",": ")&amp;'PCP - Tabela 2'!H37,IF('PCP - Tabela 2'!H37&lt;10,'PCP - Tabela 2'!F37&amp;IF('PCP - Tabela 2'!F37=0,"",":    "&amp;'PCP - Tabela 2'!H37),'PCP - Tabela 2'!F37&amp;IF('PCP - Tabela 2'!F37=0,"",":   "&amp;'PCP - Tabela 2'!H37))),IF('Relatório PCP - Tabela 3'!F$6='PCP - Tabela 2'!N$9,IF('PCP - Tabela 2'!I37=100,'PCP - Tabela 2'!F37&amp;IF('PCP - Tabela 2'!F37=0,"",": ")&amp;'PCP - Tabela 2'!I37,IF('PCP - Tabela 2'!I37&lt;10,'PCP - Tabela 2'!F37&amp;IF('PCP - Tabela 2'!F37=0,"",":    "&amp;'PCP - Tabela 2'!I37),'PCP - Tabela 2'!F37&amp;IF('PCP - Tabela 2'!F37=0,"",":   "&amp;'PCP - Tabela 2'!I37))),"")))</f>
        <v/>
      </c>
      <c r="N38" s="106" t="s">
        <v>85</v>
      </c>
      <c r="O38" s="539" t="str">
        <f>IF('PCP - Tabela 2'!M37=0,"",'PCP - Tabela 2'!M37)</f>
        <v>Compostagem</v>
      </c>
      <c r="P38" s="540"/>
    </row>
    <row r="39" spans="1:19" ht="13.05" customHeight="1" x14ac:dyDescent="0.25">
      <c r="A39" s="547"/>
      <c r="B39" s="393"/>
      <c r="C39" s="393"/>
      <c r="D39" s="393"/>
      <c r="E39" s="553"/>
      <c r="F39" s="556"/>
      <c r="G39" s="302"/>
      <c r="H39" s="303"/>
      <c r="I39" s="536" t="str">
        <f>IF(H39=0,"",G39*100/SUM(G$35:G$39))</f>
        <v/>
      </c>
      <c r="J39" s="536"/>
      <c r="K39" s="339" t="str">
        <f>IF('Relatório PCP - Tabela 3'!F$6=0,"",IF('Relatório PCP - Tabela 3'!F$6='PCP - Tabela 2'!I$9,IF('PCP - Tabela 2'!H38=100,'PCP - Tabela 2'!F38&amp;IF('PCP - Tabela 2'!F38=0,"",": ")&amp;'PCP - Tabela 2'!H38,IF('PCP - Tabela 2'!H38&lt;10,'PCP - Tabela 2'!F38&amp;IF('PCP - Tabela 2'!F38=0,"",":    "&amp;'PCP - Tabela 2'!H38),'PCP - Tabela 2'!F38&amp;IF('PCP - Tabela 2'!F38=0,"",":   "&amp;'PCP - Tabela 2'!H38))),IF('Relatório PCP - Tabela 3'!F$6='PCP - Tabela 2'!N$9,IF('PCP - Tabela 2'!I38=100,'PCP - Tabela 2'!F38&amp;IF('PCP - Tabela 2'!F38=0,"",": ")&amp;'PCP - Tabela 2'!I38,IF('PCP - Tabela 2'!I38&lt;10,'PCP - Tabela 2'!F38&amp;IF('PCP - Tabela 2'!F38=0,"",":    "&amp;'PCP - Tabela 2'!I38),'PCP - Tabela 2'!F38&amp;IF('PCP - Tabela 2'!F38=0,"",":   "&amp;'PCP - Tabela 2'!I38))),"")))</f>
        <v/>
      </c>
      <c r="M39" s="4"/>
      <c r="N39" s="106" t="s">
        <v>87</v>
      </c>
      <c r="O39" s="541" t="str">
        <f>IF('PCP - Tabela 2'!M38=0,"",'PCP - Tabela 2'!M38)</f>
        <v>Blendagem</v>
      </c>
      <c r="P39" s="542"/>
    </row>
    <row r="40" spans="1:19" ht="13.05" customHeight="1" thickBot="1" x14ac:dyDescent="0.3">
      <c r="A40" s="548"/>
      <c r="B40" s="570"/>
      <c r="C40" s="570"/>
      <c r="D40" s="570"/>
      <c r="E40" s="554"/>
      <c r="F40" s="557"/>
      <c r="G40" s="305">
        <f>E35+F35-SUM(G35:G39)</f>
        <v>37</v>
      </c>
      <c r="H40" s="306" t="s">
        <v>428</v>
      </c>
      <c r="I40" s="543">
        <f>IF(E35+F35=0,"",G40/(E35+F35)*100)</f>
        <v>31.010350752210535</v>
      </c>
      <c r="J40" s="543"/>
      <c r="K40" s="340"/>
      <c r="M40" s="4"/>
      <c r="N40" s="106" t="s">
        <v>89</v>
      </c>
      <c r="O40" s="535" t="s">
        <v>431</v>
      </c>
      <c r="P40" s="535"/>
    </row>
    <row r="41" spans="1:19" ht="13.05" customHeight="1" x14ac:dyDescent="0.25">
      <c r="A41" s="32"/>
      <c r="B41" s="1"/>
      <c r="M41" s="4"/>
    </row>
    <row r="42" spans="1:19" ht="13.05" customHeight="1" x14ac:dyDescent="0.25">
      <c r="A42" s="32"/>
      <c r="B42" s="38" t="s">
        <v>432</v>
      </c>
      <c r="C42" s="16" t="s">
        <v>433</v>
      </c>
      <c r="D42" s="124"/>
      <c r="E42" s="124" t="s">
        <v>434</v>
      </c>
      <c r="F42" s="16"/>
      <c r="G42" s="124" t="s">
        <v>435</v>
      </c>
      <c r="M42" s="4"/>
      <c r="N42" s="4"/>
      <c r="O42" s="4"/>
      <c r="P42" s="4"/>
    </row>
    <row r="43" spans="1:19" ht="13.05" customHeight="1" x14ac:dyDescent="0.25">
      <c r="A43" s="32"/>
      <c r="B43" s="17"/>
      <c r="C43" s="1"/>
      <c r="G43" s="16" t="s">
        <v>436</v>
      </c>
      <c r="M43" s="4"/>
      <c r="N43" s="4"/>
      <c r="O43" s="4"/>
      <c r="P43" s="4"/>
    </row>
    <row r="44" spans="1:19" ht="13.05" customHeight="1" x14ac:dyDescent="0.25">
      <c r="A44" s="32"/>
      <c r="B44" s="1"/>
      <c r="C44" s="16" t="s">
        <v>437</v>
      </c>
      <c r="D44" s="16"/>
      <c r="E44" s="16" t="s">
        <v>434</v>
      </c>
      <c r="F44" s="16"/>
      <c r="G44" s="16" t="s">
        <v>438</v>
      </c>
      <c r="M44" s="4"/>
      <c r="N44" s="4"/>
      <c r="O44" s="4"/>
      <c r="P44" s="4"/>
      <c r="S44" s="36"/>
    </row>
    <row r="45" spans="1:19" ht="13.05" customHeight="1" x14ac:dyDescent="0.25">
      <c r="A45" s="32"/>
      <c r="B45" s="1"/>
      <c r="C45" s="1"/>
      <c r="D45" s="151"/>
      <c r="E45" s="151"/>
      <c r="G45" s="16" t="s">
        <v>439</v>
      </c>
      <c r="M45" s="4"/>
      <c r="N45" s="4"/>
      <c r="O45" s="4"/>
      <c r="P45" s="4"/>
      <c r="S45" s="17"/>
    </row>
    <row r="46" spans="1:19" ht="13.05" customHeight="1" x14ac:dyDescent="0.3">
      <c r="A46" s="32"/>
      <c r="B46" s="38" t="s">
        <v>440</v>
      </c>
      <c r="C46" s="16" t="s">
        <v>441</v>
      </c>
      <c r="D46" s="113"/>
      <c r="E46" s="113"/>
      <c r="G46" s="113"/>
      <c r="M46" s="4"/>
      <c r="N46" s="4"/>
      <c r="O46" s="4"/>
      <c r="P46" s="4"/>
    </row>
    <row r="47" spans="1:19" ht="6" customHeight="1" thickBot="1" x14ac:dyDescent="0.3">
      <c r="A47" s="32"/>
      <c r="C47" s="152"/>
      <c r="D47" s="33"/>
      <c r="E47" s="41"/>
      <c r="F47" s="41"/>
      <c r="G47" s="33"/>
      <c r="H47" s="33"/>
      <c r="N47" s="5"/>
      <c r="O47" s="48"/>
      <c r="P47" s="48"/>
    </row>
    <row r="48" spans="1:19" ht="23.25" customHeight="1" thickBot="1" x14ac:dyDescent="0.4">
      <c r="A48" s="387" t="s">
        <v>19</v>
      </c>
      <c r="B48" s="387"/>
      <c r="C48" s="387"/>
      <c r="D48" s="387"/>
      <c r="E48" s="388" t="str">
        <f>E1</f>
        <v>PETROBRAS/UNIDADE DE OPERAÇÕES DE EXPLORAÇÃO E PRODUÇÃO DECAMPOS</v>
      </c>
      <c r="F48" s="388"/>
      <c r="G48" s="388"/>
      <c r="H48" s="388"/>
      <c r="I48" s="388"/>
      <c r="J48" s="388"/>
      <c r="K48" s="388"/>
      <c r="M48" s="568" t="s">
        <v>21</v>
      </c>
      <c r="N48" s="568"/>
      <c r="O48" s="568"/>
      <c r="P48" s="568"/>
    </row>
    <row r="49" spans="1:19" ht="6" customHeight="1" thickBot="1" x14ac:dyDescent="0.3">
      <c r="B49" s="1"/>
      <c r="C49" s="1"/>
      <c r="I49" s="24"/>
      <c r="J49" s="24"/>
      <c r="K49" s="24"/>
      <c r="M49" s="24"/>
      <c r="N49" s="18"/>
      <c r="O49" s="18"/>
      <c r="P49" s="18"/>
    </row>
    <row r="50" spans="1:19" ht="17.25" customHeight="1" thickBot="1" x14ac:dyDescent="0.3">
      <c r="A50" s="390" t="s">
        <v>91</v>
      </c>
      <c r="B50" s="418" t="str">
        <f>B3</f>
        <v>10</v>
      </c>
      <c r="E50" s="364" t="s">
        <v>164</v>
      </c>
      <c r="F50" s="364"/>
      <c r="G50" s="364"/>
      <c r="H50" s="364"/>
      <c r="I50" s="364"/>
      <c r="J50" s="364"/>
      <c r="K50" s="364"/>
      <c r="M50" s="456" t="s">
        <v>122</v>
      </c>
      <c r="N50" s="456"/>
      <c r="O50" s="456"/>
      <c r="P50" s="456"/>
      <c r="S50" s="4"/>
    </row>
    <row r="51" spans="1:19" ht="14.25" customHeight="1" thickBot="1" x14ac:dyDescent="0.3">
      <c r="A51" s="390"/>
      <c r="B51" s="418"/>
      <c r="E51" s="364" t="s">
        <v>7</v>
      </c>
      <c r="F51" s="364"/>
      <c r="G51" s="364"/>
      <c r="H51" s="364" t="s">
        <v>8</v>
      </c>
      <c r="I51" s="364"/>
      <c r="J51" s="364"/>
      <c r="K51" s="364"/>
      <c r="M51" s="57"/>
      <c r="S51" s="4"/>
    </row>
    <row r="52" spans="1:19" ht="14.25" customHeight="1" x14ac:dyDescent="0.25">
      <c r="A52" s="371" t="s">
        <v>4</v>
      </c>
      <c r="B52" s="371"/>
      <c r="C52" s="57"/>
      <c r="E52" s="11" t="s">
        <v>9</v>
      </c>
      <c r="F52" s="11" t="s">
        <v>10</v>
      </c>
      <c r="G52" s="11" t="s">
        <v>11</v>
      </c>
      <c r="H52" s="11" t="s">
        <v>9</v>
      </c>
      <c r="I52" s="364" t="s">
        <v>10</v>
      </c>
      <c r="J52" s="364"/>
      <c r="K52" s="11" t="s">
        <v>11</v>
      </c>
      <c r="M52" s="454" t="s">
        <v>124</v>
      </c>
      <c r="N52" s="454"/>
      <c r="O52" s="454"/>
      <c r="P52" s="454"/>
      <c r="S52" s="4"/>
    </row>
    <row r="53" spans="1:19" ht="14.25" customHeight="1" thickBot="1" x14ac:dyDescent="0.3">
      <c r="A53" s="414">
        <f>A6</f>
        <v>46112</v>
      </c>
      <c r="B53" s="414"/>
      <c r="C53" s="141"/>
      <c r="E53" s="26">
        <f>E6</f>
        <v>1</v>
      </c>
      <c r="F53" s="26">
        <f>F6</f>
        <v>1</v>
      </c>
      <c r="G53" s="26">
        <f>G6</f>
        <v>2025</v>
      </c>
      <c r="H53" s="26">
        <f>H6</f>
        <v>31</v>
      </c>
      <c r="I53" s="567">
        <f>I6</f>
        <v>12</v>
      </c>
      <c r="J53" s="567"/>
      <c r="K53" s="26">
        <f>K6</f>
        <v>2025</v>
      </c>
      <c r="M53" s="455" t="s">
        <v>24</v>
      </c>
      <c r="N53" s="455"/>
      <c r="O53" s="455"/>
      <c r="P53" s="455"/>
      <c r="S53" s="4"/>
    </row>
    <row r="54" spans="1:19" ht="6" customHeight="1" x14ac:dyDescent="0.25">
      <c r="A54" s="57"/>
      <c r="B54" s="57"/>
      <c r="C54" s="1"/>
      <c r="D54" s="17"/>
      <c r="E54" s="17"/>
      <c r="F54" s="17"/>
      <c r="G54" s="17"/>
      <c r="H54" s="17"/>
      <c r="I54" s="17"/>
      <c r="J54" s="17"/>
      <c r="K54" s="17"/>
      <c r="M54" s="57"/>
      <c r="N54" s="57"/>
      <c r="O54" s="57"/>
      <c r="P54" s="57"/>
      <c r="S54" s="4"/>
    </row>
    <row r="55" spans="1:19" ht="13.8" customHeight="1" x14ac:dyDescent="0.25">
      <c r="A55" s="561"/>
      <c r="B55" s="561"/>
      <c r="C55" s="561"/>
      <c r="D55" s="561"/>
      <c r="E55" s="57"/>
      <c r="F55" s="57"/>
      <c r="G55" s="57"/>
      <c r="H55" s="57"/>
      <c r="I55" s="57"/>
      <c r="J55" s="57"/>
      <c r="K55" s="57"/>
      <c r="M55" s="57"/>
      <c r="N55" s="57"/>
      <c r="O55" s="57"/>
      <c r="P55" s="11" t="s">
        <v>92</v>
      </c>
      <c r="S55" s="4"/>
    </row>
    <row r="56" spans="1:19" ht="6" customHeight="1" thickBot="1" x14ac:dyDescent="0.3">
      <c r="A56" s="39"/>
      <c r="B56" s="33"/>
      <c r="C56" s="33"/>
      <c r="D56" s="33"/>
      <c r="E56" s="33"/>
      <c r="F56" s="33"/>
      <c r="G56" s="33"/>
      <c r="H56" s="33"/>
      <c r="I56" s="33"/>
      <c r="J56" s="33"/>
      <c r="K56" s="33"/>
      <c r="S56" s="4"/>
    </row>
    <row r="57" spans="1:19" ht="17.25" customHeight="1" thickBot="1" x14ac:dyDescent="0.3">
      <c r="A57" s="456" t="s">
        <v>442</v>
      </c>
      <c r="B57" s="456"/>
      <c r="C57" s="456"/>
      <c r="D57" s="456"/>
      <c r="E57" s="456"/>
      <c r="F57" s="456"/>
      <c r="G57" s="456"/>
      <c r="H57" s="456"/>
      <c r="I57" s="456"/>
      <c r="J57" s="456"/>
      <c r="K57" s="456"/>
      <c r="L57" s="17"/>
      <c r="O57" s="17"/>
      <c r="P57" s="17"/>
      <c r="S57" s="4"/>
    </row>
    <row r="58" spans="1:19" ht="13.35" customHeight="1" thickBot="1" x14ac:dyDescent="0.3">
      <c r="A58" s="571" t="s">
        <v>36</v>
      </c>
      <c r="B58" s="513" t="s">
        <v>96</v>
      </c>
      <c r="C58" s="513"/>
      <c r="D58" s="513"/>
      <c r="E58" s="565" t="s">
        <v>443</v>
      </c>
      <c r="F58" s="564" t="s">
        <v>444</v>
      </c>
      <c r="G58" s="144" t="s">
        <v>358</v>
      </c>
      <c r="H58" s="565" t="s">
        <v>445</v>
      </c>
      <c r="I58" s="565" t="s">
        <v>446</v>
      </c>
      <c r="J58" s="565"/>
      <c r="K58" s="566" t="s">
        <v>447</v>
      </c>
      <c r="L58" s="17"/>
      <c r="M58" s="17"/>
      <c r="N58" s="17"/>
      <c r="O58" s="17"/>
      <c r="P58" s="17"/>
      <c r="S58" s="4"/>
    </row>
    <row r="59" spans="1:19" ht="13.35" customHeight="1" thickBot="1" x14ac:dyDescent="0.3">
      <c r="A59" s="571"/>
      <c r="B59" s="513"/>
      <c r="C59" s="513"/>
      <c r="D59" s="513"/>
      <c r="E59" s="565"/>
      <c r="F59" s="565"/>
      <c r="G59" s="65" t="s">
        <v>390</v>
      </c>
      <c r="H59" s="565"/>
      <c r="I59" s="565"/>
      <c r="J59" s="565"/>
      <c r="K59" s="566"/>
      <c r="L59" s="17"/>
      <c r="M59" s="17"/>
      <c r="N59" s="17"/>
      <c r="O59" s="17"/>
      <c r="P59" s="17"/>
      <c r="S59" s="4"/>
    </row>
    <row r="60" spans="1:19" ht="13.35" customHeight="1" thickBot="1" x14ac:dyDescent="0.3">
      <c r="A60" s="571"/>
      <c r="B60" s="513"/>
      <c r="C60" s="513"/>
      <c r="D60" s="513"/>
      <c r="E60" s="565"/>
      <c r="F60" s="565"/>
      <c r="G60" s="65" t="s">
        <v>413</v>
      </c>
      <c r="H60" s="565"/>
      <c r="I60" s="565"/>
      <c r="J60" s="565"/>
      <c r="K60" s="566"/>
      <c r="L60" s="17"/>
      <c r="M60" s="17"/>
      <c r="P60" s="17"/>
      <c r="S60" s="4"/>
    </row>
    <row r="61" spans="1:19" ht="14.25" customHeight="1" thickBot="1" x14ac:dyDescent="0.35">
      <c r="A61" s="571"/>
      <c r="B61" s="513"/>
      <c r="C61" s="513"/>
      <c r="D61" s="513"/>
      <c r="E61" s="565"/>
      <c r="F61" s="565"/>
      <c r="G61" s="147" t="s">
        <v>391</v>
      </c>
      <c r="H61" s="565"/>
      <c r="I61" s="565"/>
      <c r="J61" s="565"/>
      <c r="K61" s="566"/>
      <c r="L61" s="17"/>
      <c r="M61" s="17"/>
      <c r="N61" s="226"/>
      <c r="O61" s="538"/>
      <c r="P61" s="538"/>
      <c r="S61" s="4"/>
    </row>
    <row r="62" spans="1:19" ht="13.05" customHeight="1" x14ac:dyDescent="0.25">
      <c r="A62" s="546">
        <v>5</v>
      </c>
      <c r="B62" s="569" t="s">
        <v>99</v>
      </c>
      <c r="C62" s="569"/>
      <c r="D62" s="569"/>
      <c r="E62" s="552">
        <f>'Relatório PCP - Tabela 6'!E20</f>
        <v>1939</v>
      </c>
      <c r="F62" s="555">
        <v>0</v>
      </c>
      <c r="G62" s="336">
        <v>135</v>
      </c>
      <c r="H62" s="337" t="s">
        <v>60</v>
      </c>
      <c r="I62" s="558">
        <f>IF(H62=0,"",G62*100/SUM(G$62:G$66))</f>
        <v>100</v>
      </c>
      <c r="J62" s="558"/>
      <c r="K62" s="338" t="str">
        <f>IF('Relatório PCP - Tabela 3'!F$6=0,"",IF('Relatório PCP - Tabela 3'!F$6='PCP - Tabela 2'!I$9,IF('PCP - Tabela 2'!H64=100,'PCP - Tabela 2'!F64&amp;IF('PCP - Tabela 2'!F64=0,"",": ")&amp;'PCP - Tabela 2'!H64,IF('PCP - Tabela 2'!H64&lt;10,'PCP - Tabela 2'!F64&amp;IF('PCP - Tabela 2'!F64=0,"",":    "&amp;'PCP - Tabela 2'!H64),'PCP - Tabela 2'!F64&amp;IF('PCP - Tabela 2'!F64=0,"",":   "&amp;'PCP - Tabela 2'!H64))),IF('Relatório PCP - Tabela 3'!F$6='PCP - Tabela 2'!N$9,IF('PCP - Tabela 2'!I64=100,'PCP - Tabela 2'!F64&amp;IF('PCP - Tabela 2'!F64=0,"",": ")&amp;'PCP - Tabela 2'!I64,IF('PCP - Tabela 2'!I64&lt;10,'PCP - Tabela 2'!F64&amp;IF('PCP - Tabela 2'!F64=0,"",":    "&amp;'PCP - Tabela 2'!I64),'PCP - Tabela 2'!F64&amp;IF('PCP - Tabela 2'!F64=0,"",":   "&amp;'PCP - Tabela 2'!I64))),"")))</f>
        <v/>
      </c>
      <c r="L62" s="17"/>
      <c r="N62" s="227"/>
      <c r="O62" s="537"/>
      <c r="P62" s="537"/>
      <c r="S62" s="4"/>
    </row>
    <row r="63" spans="1:19" ht="13.05" customHeight="1" x14ac:dyDescent="0.25">
      <c r="A63" s="547"/>
      <c r="B63" s="393"/>
      <c r="C63" s="393"/>
      <c r="D63" s="393"/>
      <c r="E63" s="553"/>
      <c r="F63" s="556"/>
      <c r="G63" s="302"/>
      <c r="H63" s="303"/>
      <c r="I63" s="536" t="str">
        <f>IF(H63=0,"",G63*100/SUM(G$62:G$66))</f>
        <v/>
      </c>
      <c r="J63" s="536"/>
      <c r="K63" s="339" t="str">
        <f>IF('Relatório PCP - Tabela 3'!F$6=0,"",IF('Relatório PCP - Tabela 3'!F$6='PCP - Tabela 2'!I$9,IF('PCP - Tabela 2'!H65=100,'PCP - Tabela 2'!F65&amp;IF('PCP - Tabela 2'!F65=0,"",": ")&amp;'PCP - Tabela 2'!H65,IF('PCP - Tabela 2'!H65&lt;10,'PCP - Tabela 2'!F65&amp;IF('PCP - Tabela 2'!F65=0,"",":    "&amp;'PCP - Tabela 2'!H65),'PCP - Tabela 2'!F65&amp;IF('PCP - Tabela 2'!F65=0,"",":   "&amp;'PCP - Tabela 2'!H65))),IF('Relatório PCP - Tabela 3'!F$6='PCP - Tabela 2'!N$9,IF('PCP - Tabela 2'!I65=100,'PCP - Tabela 2'!F65&amp;IF('PCP - Tabela 2'!F65=0,"",": ")&amp;'PCP - Tabela 2'!I65,IF('PCP - Tabela 2'!I65&lt;10,'PCP - Tabela 2'!F65&amp;IF('PCP - Tabela 2'!F65=0,"",":    "&amp;'PCP - Tabela 2'!I65),'PCP - Tabela 2'!F65&amp;IF('PCP - Tabela 2'!F65=0,"",":   "&amp;'PCP - Tabela 2'!I65))),"")))</f>
        <v/>
      </c>
      <c r="L63" s="17"/>
      <c r="N63" s="227"/>
      <c r="O63" s="537"/>
      <c r="P63" s="537"/>
      <c r="S63" s="4"/>
    </row>
    <row r="64" spans="1:19" ht="13.05" customHeight="1" x14ac:dyDescent="0.25">
      <c r="A64" s="547"/>
      <c r="B64" s="393"/>
      <c r="C64" s="393"/>
      <c r="D64" s="393"/>
      <c r="E64" s="553"/>
      <c r="F64" s="556"/>
      <c r="G64" s="302"/>
      <c r="H64" s="303"/>
      <c r="I64" s="536" t="str">
        <f>IF(H64=0,"",G64*100/SUM(G$62:G$66))</f>
        <v/>
      </c>
      <c r="J64" s="536"/>
      <c r="K64" s="339" t="str">
        <f>IF('Relatório PCP - Tabela 3'!F$6=0,"",IF('Relatório PCP - Tabela 3'!F$6='PCP - Tabela 2'!I$9,IF('PCP - Tabela 2'!H66=100,'PCP - Tabela 2'!F66&amp;IF('PCP - Tabela 2'!F66=0,"",": ")&amp;'PCP - Tabela 2'!H66,IF('PCP - Tabela 2'!H66&lt;10,'PCP - Tabela 2'!F66&amp;IF('PCP - Tabela 2'!F66=0,"",":    "&amp;'PCP - Tabela 2'!H66),'PCP - Tabela 2'!F66&amp;IF('PCP - Tabela 2'!F66=0,"",":   "&amp;'PCP - Tabela 2'!H66))),IF('Relatório PCP - Tabela 3'!F$6='PCP - Tabela 2'!N$9,IF('PCP - Tabela 2'!I66=100,'PCP - Tabela 2'!F66&amp;IF('PCP - Tabela 2'!F66=0,"",": ")&amp;'PCP - Tabela 2'!I66,IF('PCP - Tabela 2'!I66&lt;10,'PCP - Tabela 2'!F66&amp;IF('PCP - Tabela 2'!F66=0,"",":    "&amp;'PCP - Tabela 2'!I66),'PCP - Tabela 2'!F66&amp;IF('PCP - Tabela 2'!F66=0,"",":   "&amp;'PCP - Tabela 2'!I66))),"")))</f>
        <v/>
      </c>
      <c r="L64" s="17"/>
      <c r="N64" s="227"/>
      <c r="O64" s="537"/>
      <c r="P64" s="537"/>
      <c r="S64" s="4"/>
    </row>
    <row r="65" spans="1:19" s="33" customFormat="1" ht="13.05" customHeight="1" x14ac:dyDescent="0.25">
      <c r="A65" s="547"/>
      <c r="B65" s="393"/>
      <c r="C65" s="393"/>
      <c r="D65" s="393"/>
      <c r="E65" s="553"/>
      <c r="F65" s="556"/>
      <c r="G65" s="302"/>
      <c r="H65" s="303"/>
      <c r="I65" s="536" t="str">
        <f>IF(H65=0,"",G65*100/SUM(G$62:G$66))</f>
        <v/>
      </c>
      <c r="J65" s="536"/>
      <c r="K65" s="339" t="str">
        <f>IF('Relatório PCP - Tabela 3'!F$6=0,"",IF('Relatório PCP - Tabela 3'!F$6='PCP - Tabela 2'!I$9,IF('PCP - Tabela 2'!H67=100,'PCP - Tabela 2'!F67&amp;IF('PCP - Tabela 2'!F67=0,"",": ")&amp;'PCP - Tabela 2'!H67,IF('PCP - Tabela 2'!H67&lt;10,'PCP - Tabela 2'!F67&amp;IF('PCP - Tabela 2'!F67=0,"",":    "&amp;'PCP - Tabela 2'!H67),'PCP - Tabela 2'!F67&amp;IF('PCP - Tabela 2'!F67=0,"",":   "&amp;'PCP - Tabela 2'!H67))),IF('Relatório PCP - Tabela 3'!F$6='PCP - Tabela 2'!N$9,IF('PCP - Tabela 2'!I67=100,'PCP - Tabela 2'!F67&amp;IF('PCP - Tabela 2'!F67=0,"",": ")&amp;'PCP - Tabela 2'!I67,IF('PCP - Tabela 2'!I67&lt;10,'PCP - Tabela 2'!F67&amp;IF('PCP - Tabela 2'!F67=0,"",":    "&amp;'PCP - Tabela 2'!I67),'PCP - Tabela 2'!F67&amp;IF('PCP - Tabela 2'!F67=0,"",":   "&amp;'PCP - Tabela 2'!I67))),"")))</f>
        <v/>
      </c>
      <c r="L65" s="1"/>
      <c r="M65" s="1"/>
      <c r="N65" s="227"/>
      <c r="O65" s="537"/>
      <c r="P65" s="537"/>
      <c r="S65" s="4"/>
    </row>
    <row r="66" spans="1:19" ht="13.05" customHeight="1" x14ac:dyDescent="0.25">
      <c r="A66" s="547"/>
      <c r="B66" s="393"/>
      <c r="C66" s="393"/>
      <c r="D66" s="393"/>
      <c r="E66" s="553"/>
      <c r="F66" s="556"/>
      <c r="G66" s="302"/>
      <c r="H66" s="303"/>
      <c r="I66" s="536" t="str">
        <f>IF(H66=0,"",G66*100/SUM(G$62:G$66))</f>
        <v/>
      </c>
      <c r="J66" s="536"/>
      <c r="K66" s="339" t="str">
        <f>IF('Relatório PCP - Tabela 3'!F$6=0,"",IF('Relatório PCP - Tabela 3'!F$6='PCP - Tabela 2'!I$9,IF('PCP - Tabela 2'!H68=100,'PCP - Tabela 2'!F68&amp;IF('PCP - Tabela 2'!F68=0,"",": ")&amp;'PCP - Tabela 2'!H68,IF('PCP - Tabela 2'!H68&lt;10,'PCP - Tabela 2'!F68&amp;IF('PCP - Tabela 2'!F68=0,"",":    "&amp;'PCP - Tabela 2'!H68),'PCP - Tabela 2'!F68&amp;IF('PCP - Tabela 2'!F68=0,"",":   "&amp;'PCP - Tabela 2'!H68))),IF('Relatório PCP - Tabela 3'!F$6='PCP - Tabela 2'!N$9,IF('PCP - Tabela 2'!I68=100,'PCP - Tabela 2'!F68&amp;IF('PCP - Tabela 2'!F68=0,"",": ")&amp;'PCP - Tabela 2'!I68,IF('PCP - Tabela 2'!I68&lt;10,'PCP - Tabela 2'!F68&amp;IF('PCP - Tabela 2'!F68=0,"",":    "&amp;'PCP - Tabela 2'!I68),'PCP - Tabela 2'!F68&amp;IF('PCP - Tabela 2'!F68=0,"",":   "&amp;'PCP - Tabela 2'!I68))),"")))</f>
        <v/>
      </c>
      <c r="L66" s="17"/>
      <c r="N66" s="227"/>
      <c r="O66" s="537"/>
      <c r="P66" s="537"/>
      <c r="S66" s="4"/>
    </row>
    <row r="67" spans="1:19" ht="13.05" customHeight="1" thickBot="1" x14ac:dyDescent="0.3">
      <c r="A67" s="548"/>
      <c r="B67" s="570"/>
      <c r="C67" s="570"/>
      <c r="D67" s="570"/>
      <c r="E67" s="554"/>
      <c r="F67" s="557"/>
      <c r="G67" s="305">
        <f>E62+F62-SUM(G62:G66)</f>
        <v>1804</v>
      </c>
      <c r="H67" s="306" t="s">
        <v>428</v>
      </c>
      <c r="I67" s="543">
        <f>IF(E62+F62=0,"",G67/(E62+F62)*100)</f>
        <v>93.037648272305304</v>
      </c>
      <c r="J67" s="543"/>
      <c r="K67" s="340"/>
      <c r="L67" s="17"/>
      <c r="N67" s="227"/>
      <c r="O67" s="537"/>
      <c r="P67" s="537"/>
      <c r="S67" s="4"/>
    </row>
    <row r="68" spans="1:19" ht="13.05" customHeight="1" x14ac:dyDescent="0.25">
      <c r="A68" s="546">
        <v>6</v>
      </c>
      <c r="B68" s="569" t="s">
        <v>100</v>
      </c>
      <c r="C68" s="569"/>
      <c r="D68" s="569"/>
      <c r="E68" s="552">
        <f>'Relatório PCP - Tabela 6'!E21</f>
        <v>0.1</v>
      </c>
      <c r="F68" s="555">
        <v>0</v>
      </c>
      <c r="G68" s="336">
        <v>0.1</v>
      </c>
      <c r="H68" s="337" t="s">
        <v>75</v>
      </c>
      <c r="I68" s="558">
        <f>IF(H68=0,"",G68*100/SUM(G$68:G$72))</f>
        <v>100</v>
      </c>
      <c r="J68" s="558"/>
      <c r="K68" s="338" t="str">
        <f>IF('Relatório PCP - Tabela 3'!F$6=0,"",IF('Relatório PCP - Tabela 3'!F$6='PCP - Tabela 2'!I$9,IF('PCP - Tabela 2'!H69=100,'PCP - Tabela 2'!F69&amp;IF('PCP - Tabela 2'!F69=0,"",": ")&amp;'PCP - Tabela 2'!H69,IF('PCP - Tabela 2'!H69&lt;10,'PCP - Tabela 2'!F69&amp;IF('PCP - Tabela 2'!F69=0,"",":    "&amp;'PCP - Tabela 2'!H69),'PCP - Tabela 2'!F69&amp;IF('PCP - Tabela 2'!F69=0,"",":   "&amp;'PCP - Tabela 2'!H69))),IF('Relatório PCP - Tabela 3'!F$6='PCP - Tabela 2'!N$9,IF('PCP - Tabela 2'!I69=100,'PCP - Tabela 2'!F69&amp;IF('PCP - Tabela 2'!F69=0,"",": ")&amp;'PCP - Tabela 2'!I69,IF('PCP - Tabela 2'!I69&lt;10,'PCP - Tabela 2'!F69&amp;IF('PCP - Tabela 2'!F69=0,"",":    "&amp;'PCP - Tabela 2'!I69),'PCP - Tabela 2'!F69&amp;IF('PCP - Tabela 2'!F69=0,"",":   "&amp;'PCP - Tabela 2'!I69))),"")))</f>
        <v/>
      </c>
      <c r="L68" s="17"/>
      <c r="N68" s="227"/>
      <c r="O68" s="537"/>
      <c r="P68" s="537"/>
      <c r="S68" s="4"/>
    </row>
    <row r="69" spans="1:19" ht="13.05" customHeight="1" x14ac:dyDescent="0.25">
      <c r="A69" s="547"/>
      <c r="B69" s="393"/>
      <c r="C69" s="393"/>
      <c r="D69" s="393"/>
      <c r="E69" s="553"/>
      <c r="F69" s="556"/>
      <c r="G69" s="302"/>
      <c r="H69" s="303"/>
      <c r="I69" s="536" t="str">
        <f>IF(H69=0,"",G69*100/SUM(G$68:G$72))</f>
        <v/>
      </c>
      <c r="J69" s="536"/>
      <c r="K69" s="339" t="str">
        <f>IF('Relatório PCP - Tabela 3'!F$6=0,"",IF('Relatório PCP - Tabela 3'!F$6='PCP - Tabela 2'!I$9,IF('PCP - Tabela 2'!H70=100,'PCP - Tabela 2'!F70&amp;IF('PCP - Tabela 2'!F70=0,"",": ")&amp;'PCP - Tabela 2'!H70,IF('PCP - Tabela 2'!H70&lt;10,'PCP - Tabela 2'!F70&amp;IF('PCP - Tabela 2'!F70=0,"",":    "&amp;'PCP - Tabela 2'!H70),'PCP - Tabela 2'!F70&amp;IF('PCP - Tabela 2'!F70=0,"",":   "&amp;'PCP - Tabela 2'!H70))),IF('Relatório PCP - Tabela 3'!F$6='PCP - Tabela 2'!N$9,IF('PCP - Tabela 2'!I70=100,'PCP - Tabela 2'!F70&amp;IF('PCP - Tabela 2'!F70=0,"",": ")&amp;'PCP - Tabela 2'!I70,IF('PCP - Tabela 2'!I70&lt;10,'PCP - Tabela 2'!F70&amp;IF('PCP - Tabela 2'!F70=0,"",":    "&amp;'PCP - Tabela 2'!I70),'PCP - Tabela 2'!F70&amp;IF('PCP - Tabela 2'!F70=0,"",":   "&amp;'PCP - Tabela 2'!I70))),"")))</f>
        <v/>
      </c>
      <c r="L69" s="17"/>
      <c r="N69" s="227"/>
      <c r="O69" s="537"/>
      <c r="P69" s="537"/>
      <c r="S69" s="4"/>
    </row>
    <row r="70" spans="1:19" ht="13.05" customHeight="1" x14ac:dyDescent="0.25">
      <c r="A70" s="547"/>
      <c r="B70" s="393"/>
      <c r="C70" s="393"/>
      <c r="D70" s="393"/>
      <c r="E70" s="553"/>
      <c r="F70" s="556"/>
      <c r="G70" s="302"/>
      <c r="H70" s="303"/>
      <c r="I70" s="536" t="str">
        <f>IF(H70=0,"",G70*100/SUM(G$68:G$72))</f>
        <v/>
      </c>
      <c r="J70" s="536"/>
      <c r="K70" s="339" t="str">
        <f>IF('Relatório PCP - Tabela 3'!F$6=0,"",IF('Relatório PCP - Tabela 3'!F$6='PCP - Tabela 2'!I$9,IF('PCP - Tabela 2'!H71=100,'PCP - Tabela 2'!F71&amp;IF('PCP - Tabela 2'!F71=0,"",": ")&amp;'PCP - Tabela 2'!H71,IF('PCP - Tabela 2'!H71&lt;10,'PCP - Tabela 2'!F71&amp;IF('PCP - Tabela 2'!F71=0,"",":    "&amp;'PCP - Tabela 2'!H71),'PCP - Tabela 2'!F71&amp;IF('PCP - Tabela 2'!F71=0,"",":   "&amp;'PCP - Tabela 2'!H71))),IF('Relatório PCP - Tabela 3'!F$6='PCP - Tabela 2'!N$9,IF('PCP - Tabela 2'!I71=100,'PCP - Tabela 2'!F71&amp;IF('PCP - Tabela 2'!F71=0,"",": ")&amp;'PCP - Tabela 2'!I71,IF('PCP - Tabela 2'!I71&lt;10,'PCP - Tabela 2'!F71&amp;IF('PCP - Tabela 2'!F71=0,"",":    "&amp;'PCP - Tabela 2'!I71),'PCP - Tabela 2'!F71&amp;IF('PCP - Tabela 2'!F71=0,"",":   "&amp;'PCP - Tabela 2'!I71))),"")))</f>
        <v/>
      </c>
      <c r="L70" s="17"/>
      <c r="N70" s="227"/>
      <c r="O70" s="537"/>
      <c r="P70" s="537"/>
      <c r="S70" s="4"/>
    </row>
    <row r="71" spans="1:19" ht="13.05" customHeight="1" x14ac:dyDescent="0.25">
      <c r="A71" s="547"/>
      <c r="B71" s="393"/>
      <c r="C71" s="393"/>
      <c r="D71" s="393"/>
      <c r="E71" s="553"/>
      <c r="F71" s="556"/>
      <c r="G71" s="302"/>
      <c r="H71" s="303"/>
      <c r="I71" s="536" t="str">
        <f>IF(H71=0,"",G71*100/SUM(G$68:G$72))</f>
        <v/>
      </c>
      <c r="J71" s="536"/>
      <c r="K71" s="339" t="str">
        <f>IF('Relatório PCP - Tabela 3'!F$6=0,"",IF('Relatório PCP - Tabela 3'!F$6='PCP - Tabela 2'!I$9,IF('PCP - Tabela 2'!H72=100,'PCP - Tabela 2'!F72&amp;IF('PCP - Tabela 2'!F72=0,"",": ")&amp;'PCP - Tabela 2'!H72,IF('PCP - Tabela 2'!H72&lt;10,'PCP - Tabela 2'!F72&amp;IF('PCP - Tabela 2'!F72=0,"",":    "&amp;'PCP - Tabela 2'!H72),'PCP - Tabela 2'!F72&amp;IF('PCP - Tabela 2'!F72=0,"",":   "&amp;'PCP - Tabela 2'!H72))),IF('Relatório PCP - Tabela 3'!F$6='PCP - Tabela 2'!N$9,IF('PCP - Tabela 2'!I72=100,'PCP - Tabela 2'!F72&amp;IF('PCP - Tabela 2'!F72=0,"",": ")&amp;'PCP - Tabela 2'!I72,IF('PCP - Tabela 2'!I72&lt;10,'PCP - Tabela 2'!F72&amp;IF('PCP - Tabela 2'!F72=0,"",":    "&amp;'PCP - Tabela 2'!I72),'PCP - Tabela 2'!F72&amp;IF('PCP - Tabela 2'!F72=0,"",":   "&amp;'PCP - Tabela 2'!I72))),"")))</f>
        <v/>
      </c>
      <c r="L71" s="17"/>
      <c r="N71" s="227"/>
      <c r="O71" s="537"/>
      <c r="P71" s="537"/>
      <c r="S71" s="4"/>
    </row>
    <row r="72" spans="1:19" ht="13.05" customHeight="1" x14ac:dyDescent="0.25">
      <c r="A72" s="547"/>
      <c r="B72" s="393"/>
      <c r="C72" s="393"/>
      <c r="D72" s="393"/>
      <c r="E72" s="553"/>
      <c r="F72" s="556"/>
      <c r="G72" s="302"/>
      <c r="H72" s="303"/>
      <c r="I72" s="536" t="str">
        <f>IF(H72=0,"",G72*100/SUM(G$68:G$72))</f>
        <v/>
      </c>
      <c r="J72" s="536"/>
      <c r="K72" s="339" t="str">
        <f>IF('Relatório PCP - Tabela 3'!F$6=0,"",IF('Relatório PCP - Tabela 3'!F$6='PCP - Tabela 2'!I$9,IF('PCP - Tabela 2'!H73=100,'PCP - Tabela 2'!F73&amp;IF('PCP - Tabela 2'!F73=0,"",": ")&amp;'PCP - Tabela 2'!H73,IF('PCP - Tabela 2'!H73&lt;10,'PCP - Tabela 2'!F73&amp;IF('PCP - Tabela 2'!F73=0,"",":    "&amp;'PCP - Tabela 2'!H73),'PCP - Tabela 2'!F73&amp;IF('PCP - Tabela 2'!F73=0,"",":   "&amp;'PCP - Tabela 2'!H73))),IF('Relatório PCP - Tabela 3'!F$6='PCP - Tabela 2'!N$9,IF('PCP - Tabela 2'!I73=100,'PCP - Tabela 2'!F73&amp;IF('PCP - Tabela 2'!F73=0,"",": ")&amp;'PCP - Tabela 2'!I73,IF('PCP - Tabela 2'!I73&lt;10,'PCP - Tabela 2'!F73&amp;IF('PCP - Tabela 2'!F73=0,"",":    "&amp;'PCP - Tabela 2'!I73),'PCP - Tabela 2'!F73&amp;IF('PCP - Tabela 2'!F73=0,"",":   "&amp;'PCP - Tabela 2'!I73))),"")))</f>
        <v/>
      </c>
      <c r="L72" s="17"/>
      <c r="N72" s="16"/>
      <c r="O72" s="537"/>
      <c r="P72" s="537"/>
      <c r="S72" s="4"/>
    </row>
    <row r="73" spans="1:19" ht="13.05" customHeight="1" thickBot="1" x14ac:dyDescent="0.3">
      <c r="A73" s="548"/>
      <c r="B73" s="570"/>
      <c r="C73" s="570"/>
      <c r="D73" s="570"/>
      <c r="E73" s="554"/>
      <c r="F73" s="557"/>
      <c r="G73" s="305">
        <f>E68+F68-SUM(G68:G72)</f>
        <v>0</v>
      </c>
      <c r="H73" s="306" t="s">
        <v>428</v>
      </c>
      <c r="I73" s="543">
        <f>IF(E68+F68=0,"",G73/(E68+F68)*100)</f>
        <v>0</v>
      </c>
      <c r="J73" s="543"/>
      <c r="K73" s="340"/>
      <c r="N73" s="227"/>
      <c r="O73" s="537"/>
      <c r="P73" s="537"/>
      <c r="S73" s="4"/>
    </row>
    <row r="74" spans="1:19" ht="13.05" customHeight="1" x14ac:dyDescent="0.25">
      <c r="A74" s="546">
        <v>7</v>
      </c>
      <c r="B74" s="569" t="s">
        <v>101</v>
      </c>
      <c r="C74" s="569"/>
      <c r="D74" s="569"/>
      <c r="E74" s="552">
        <f>'Relatório PCP - Tabela 6'!E22</f>
        <v>1.8</v>
      </c>
      <c r="F74" s="555">
        <v>0</v>
      </c>
      <c r="G74" s="336">
        <v>1.8</v>
      </c>
      <c r="H74" s="337" t="s">
        <v>60</v>
      </c>
      <c r="I74" s="558">
        <f>IF(H74=0,"",G74*100/SUM(G$74:G$78))</f>
        <v>100</v>
      </c>
      <c r="J74" s="558"/>
      <c r="K74" s="338" t="str">
        <f>IF('Relatório PCP - Tabela 3'!F$6=0,"",IF('Relatório PCP - Tabela 3'!F$6='PCP - Tabela 2'!I$9,IF('PCP - Tabela 2'!H74=100,'PCP - Tabela 2'!F74&amp;IF('PCP - Tabela 2'!F74=0,"",": ")&amp;'PCP - Tabela 2'!H74,IF('PCP - Tabela 2'!H74&lt;10,'PCP - Tabela 2'!F74&amp;IF('PCP - Tabela 2'!F74=0,"",":    "&amp;'PCP - Tabela 2'!H74),'PCP - Tabela 2'!F74&amp;IF('PCP - Tabela 2'!F74=0,"",":   "&amp;'PCP - Tabela 2'!H74))),IF('Relatório PCP - Tabela 3'!F$6='PCP - Tabela 2'!N$9,IF('PCP - Tabela 2'!I74=100,'PCP - Tabela 2'!F74&amp;IF('PCP - Tabela 2'!F74=0,"",": ")&amp;'PCP - Tabela 2'!I74,IF('PCP - Tabela 2'!I74&lt;10,'PCP - Tabela 2'!F74&amp;IF('PCP - Tabela 2'!F74=0,"",":    "&amp;'PCP - Tabela 2'!I74),'PCP - Tabela 2'!F74&amp;IF('PCP - Tabela 2'!F74=0,"",":   "&amp;'PCP - Tabela 2'!I74))),"")))</f>
        <v/>
      </c>
      <c r="N74" s="227"/>
      <c r="O74" s="537"/>
      <c r="P74" s="537"/>
      <c r="S74" s="4"/>
    </row>
    <row r="75" spans="1:19" ht="13.05" customHeight="1" x14ac:dyDescent="0.25">
      <c r="A75" s="547"/>
      <c r="B75" s="393"/>
      <c r="C75" s="393"/>
      <c r="D75" s="393"/>
      <c r="E75" s="553"/>
      <c r="F75" s="556"/>
      <c r="G75" s="302"/>
      <c r="H75" s="303"/>
      <c r="I75" s="536" t="str">
        <f>IF(H75=0,"",G75*100/SUM(G$74:G$78))</f>
        <v/>
      </c>
      <c r="J75" s="536"/>
      <c r="K75" s="339" t="str">
        <f>IF('Relatório PCP - Tabela 3'!F$6=0,"",IF('Relatório PCP - Tabela 3'!F$6='PCP - Tabela 2'!I$9,IF('PCP - Tabela 2'!H75=100,'PCP - Tabela 2'!F75&amp;IF('PCP - Tabela 2'!F75=0,"",": ")&amp;'PCP - Tabela 2'!H75,IF('PCP - Tabela 2'!H75&lt;10,'PCP - Tabela 2'!F75&amp;IF('PCP - Tabela 2'!F75=0,"",":    "&amp;'PCP - Tabela 2'!H75),'PCP - Tabela 2'!F75&amp;IF('PCP - Tabela 2'!F75=0,"",":   "&amp;'PCP - Tabela 2'!H75))),IF('Relatório PCP - Tabela 3'!F$6='PCP - Tabela 2'!N$9,IF('PCP - Tabela 2'!I75=100,'PCP - Tabela 2'!F75&amp;IF('PCP - Tabela 2'!F75=0,"",": ")&amp;'PCP - Tabela 2'!I75,IF('PCP - Tabela 2'!I75&lt;10,'PCP - Tabela 2'!F75&amp;IF('PCP - Tabela 2'!F75=0,"",":    "&amp;'PCP - Tabela 2'!I75),'PCP - Tabela 2'!F75&amp;IF('PCP - Tabela 2'!F75=0,"",":   "&amp;'PCP - Tabela 2'!I75))),"")))</f>
        <v/>
      </c>
      <c r="N75" s="227"/>
      <c r="O75" s="537"/>
      <c r="P75" s="537"/>
      <c r="S75" s="4"/>
    </row>
    <row r="76" spans="1:19" ht="13.05" customHeight="1" x14ac:dyDescent="0.25">
      <c r="A76" s="547"/>
      <c r="B76" s="393"/>
      <c r="C76" s="393"/>
      <c r="D76" s="393"/>
      <c r="E76" s="553"/>
      <c r="F76" s="556"/>
      <c r="G76" s="302"/>
      <c r="H76" s="304"/>
      <c r="I76" s="536" t="str">
        <f>IF(H76=0,"",G76*100/SUM(G$74:G$78))</f>
        <v/>
      </c>
      <c r="J76" s="536"/>
      <c r="K76" s="339" t="str">
        <f>IF('Relatório PCP - Tabela 3'!F$6=0,"",IF('Relatório PCP - Tabela 3'!F$6='PCP - Tabela 2'!I$9,IF('PCP - Tabela 2'!H76=100,'PCP - Tabela 2'!F76&amp;IF('PCP - Tabela 2'!F76=0,"",": ")&amp;'PCP - Tabela 2'!H76,IF('PCP - Tabela 2'!H76&lt;10,'PCP - Tabela 2'!F76&amp;IF('PCP - Tabela 2'!F76=0,"",":    "&amp;'PCP - Tabela 2'!H76),'PCP - Tabela 2'!F76&amp;IF('PCP - Tabela 2'!F76=0,"",":   "&amp;'PCP - Tabela 2'!H76))),IF('Relatório PCP - Tabela 3'!F$6='PCP - Tabela 2'!N$9,IF('PCP - Tabela 2'!I76=100,'PCP - Tabela 2'!F76&amp;IF('PCP - Tabela 2'!F76=0,"",": ")&amp;'PCP - Tabela 2'!I76,IF('PCP - Tabela 2'!I76&lt;10,'PCP - Tabela 2'!F76&amp;IF('PCP - Tabela 2'!F76=0,"",":    "&amp;'PCP - Tabela 2'!I76),'PCP - Tabela 2'!F76&amp;IF('PCP - Tabela 2'!F76=0,"",":   "&amp;'PCP - Tabela 2'!I76))),"")))</f>
        <v/>
      </c>
      <c r="N76" s="227"/>
      <c r="O76" s="537"/>
      <c r="P76" s="537"/>
      <c r="S76" s="4"/>
    </row>
    <row r="77" spans="1:19" ht="13.05" customHeight="1" x14ac:dyDescent="0.25">
      <c r="A77" s="547"/>
      <c r="B77" s="393"/>
      <c r="C77" s="393"/>
      <c r="D77" s="393"/>
      <c r="E77" s="553"/>
      <c r="F77" s="556"/>
      <c r="G77" s="302"/>
      <c r="H77" s="304"/>
      <c r="I77" s="536" t="str">
        <f>IF(H77=0,"",G77*100/SUM(G$74:G$78))</f>
        <v/>
      </c>
      <c r="J77" s="536"/>
      <c r="K77" s="339" t="str">
        <f>IF('Relatório PCP - Tabela 3'!F$6=0,"",IF('Relatório PCP - Tabela 3'!F$6='PCP - Tabela 2'!I$9,IF('PCP - Tabela 2'!H77=100,'PCP - Tabela 2'!F77&amp;IF('PCP - Tabela 2'!F77=0,"",": ")&amp;'PCP - Tabela 2'!H77,IF('PCP - Tabela 2'!H77&lt;10,'PCP - Tabela 2'!F77&amp;IF('PCP - Tabela 2'!F77=0,"",":    "&amp;'PCP - Tabela 2'!H77),'PCP - Tabela 2'!F77&amp;IF('PCP - Tabela 2'!F77=0,"",":   "&amp;'PCP - Tabela 2'!H77))),IF('Relatório PCP - Tabela 3'!F$6='PCP - Tabela 2'!N$9,IF('PCP - Tabela 2'!I77=100,'PCP - Tabela 2'!F77&amp;IF('PCP - Tabela 2'!F77=0,"",": ")&amp;'PCP - Tabela 2'!I77,IF('PCP - Tabela 2'!I77&lt;10,'PCP - Tabela 2'!F77&amp;IF('PCP - Tabela 2'!F77=0,"",":    "&amp;'PCP - Tabela 2'!I77),'PCP - Tabela 2'!F77&amp;IF('PCP - Tabela 2'!F77=0,"",":   "&amp;'PCP - Tabela 2'!I77))),"")))</f>
        <v/>
      </c>
      <c r="N77" s="227"/>
      <c r="O77" s="537"/>
      <c r="P77" s="537"/>
      <c r="S77" s="4"/>
    </row>
    <row r="78" spans="1:19" ht="13.05" customHeight="1" x14ac:dyDescent="0.25">
      <c r="A78" s="547"/>
      <c r="B78" s="393"/>
      <c r="C78" s="393"/>
      <c r="D78" s="393"/>
      <c r="E78" s="553"/>
      <c r="F78" s="556"/>
      <c r="G78" s="302"/>
      <c r="H78" s="304"/>
      <c r="I78" s="536" t="str">
        <f>IF(H78=0,"",G78*100/SUM(G$74:G$78))</f>
        <v/>
      </c>
      <c r="J78" s="536"/>
      <c r="K78" s="339" t="str">
        <f>IF('Relatório PCP - Tabela 3'!F$6=0,"",IF('Relatório PCP - Tabela 3'!F$6='PCP - Tabela 2'!I$9,IF('PCP - Tabela 2'!H78=100,'PCP - Tabela 2'!F78&amp;IF('PCP - Tabela 2'!F78=0,"",": ")&amp;'PCP - Tabela 2'!H78,IF('PCP - Tabela 2'!H78&lt;10,'PCP - Tabela 2'!F78&amp;IF('PCP - Tabela 2'!F78=0,"",":    "&amp;'PCP - Tabela 2'!H78),'PCP - Tabela 2'!F78&amp;IF('PCP - Tabela 2'!F78=0,"",":   "&amp;'PCP - Tabela 2'!H78))),IF('Relatório PCP - Tabela 3'!F$6='PCP - Tabela 2'!N$9,IF('PCP - Tabela 2'!I78=100,'PCP - Tabela 2'!F78&amp;IF('PCP - Tabela 2'!F78=0,"",": ")&amp;'PCP - Tabela 2'!I78,IF('PCP - Tabela 2'!I78&lt;10,'PCP - Tabela 2'!F78&amp;IF('PCP - Tabela 2'!F78=0,"",":    "&amp;'PCP - Tabela 2'!I78),'PCP - Tabela 2'!F78&amp;IF('PCP - Tabela 2'!F78=0,"",":   "&amp;'PCP - Tabela 2'!I78))),"")))</f>
        <v/>
      </c>
      <c r="S78" s="4"/>
    </row>
    <row r="79" spans="1:19" ht="13.05" customHeight="1" thickBot="1" x14ac:dyDescent="0.3">
      <c r="A79" s="548"/>
      <c r="B79" s="570"/>
      <c r="C79" s="570"/>
      <c r="D79" s="570"/>
      <c r="E79" s="554"/>
      <c r="F79" s="557"/>
      <c r="G79" s="305">
        <f>E74+F74-SUM(G74:G78)</f>
        <v>0</v>
      </c>
      <c r="H79" s="306" t="s">
        <v>428</v>
      </c>
      <c r="I79" s="543">
        <f>IF(E74+F74=0,"",G79/(E74+F74)*100)</f>
        <v>0</v>
      </c>
      <c r="J79" s="543"/>
      <c r="K79" s="340"/>
      <c r="S79" s="4"/>
    </row>
    <row r="80" spans="1:19" ht="13.05" customHeight="1" x14ac:dyDescent="0.25">
      <c r="A80" s="546">
        <v>8</v>
      </c>
      <c r="B80" s="569" t="s">
        <v>102</v>
      </c>
      <c r="C80" s="569"/>
      <c r="D80" s="569"/>
      <c r="E80" s="552">
        <f>'Relatório PCP - Tabela 6'!E23</f>
        <v>0</v>
      </c>
      <c r="F80" s="555">
        <v>0</v>
      </c>
      <c r="G80" s="336"/>
      <c r="H80" s="341"/>
      <c r="I80" s="558" t="str">
        <f>IF(H80=0,"",G80*100/SUM(G$80:G$84))</f>
        <v/>
      </c>
      <c r="J80" s="558"/>
      <c r="K80" s="338" t="str">
        <f>IF('Relatório PCP - Tabela 3'!F$6=0,"",IF('Relatório PCP - Tabela 3'!F$6='PCP - Tabela 2'!I$9,IF('PCP - Tabela 2'!H79=100,'PCP - Tabela 2'!F79&amp;IF('PCP - Tabela 2'!F79=0,"",": ")&amp;'PCP - Tabela 2'!H79,IF('PCP - Tabela 2'!H79&lt;10,'PCP - Tabela 2'!F79&amp;IF('PCP - Tabela 2'!F79=0,"",":    "&amp;'PCP - Tabela 2'!H79),'PCP - Tabela 2'!F79&amp;IF('PCP - Tabela 2'!F79=0,"",":   "&amp;'PCP - Tabela 2'!H79))),IF('Relatório PCP - Tabela 3'!F$6='PCP - Tabela 2'!N$9,IF('PCP - Tabela 2'!I79=100,'PCP - Tabela 2'!F79&amp;IF('PCP - Tabela 2'!F79=0,"",": ")&amp;'PCP - Tabela 2'!I79,IF('PCP - Tabela 2'!I79&lt;10,'PCP - Tabela 2'!F79&amp;IF('PCP - Tabela 2'!F79=0,"",":    "&amp;'PCP - Tabela 2'!I79),'PCP - Tabela 2'!F79&amp;IF('PCP - Tabela 2'!F79=0,"",":   "&amp;'PCP - Tabela 2'!I79))),"")))</f>
        <v/>
      </c>
      <c r="S80" s="4"/>
    </row>
    <row r="81" spans="1:19" ht="13.05" customHeight="1" x14ac:dyDescent="0.25">
      <c r="A81" s="547"/>
      <c r="B81" s="393"/>
      <c r="C81" s="393"/>
      <c r="D81" s="393"/>
      <c r="E81" s="553"/>
      <c r="F81" s="556"/>
      <c r="G81" s="302"/>
      <c r="H81" s="304"/>
      <c r="I81" s="536" t="str">
        <f>IF(H81=0,"",G81*100/SUM(G$80:G$84))</f>
        <v/>
      </c>
      <c r="J81" s="536"/>
      <c r="K81" s="339" t="str">
        <f>IF('Relatório PCP - Tabela 3'!F$6=0,"",IF('Relatório PCP - Tabela 3'!F$6='PCP - Tabela 2'!I$9,IF('PCP - Tabela 2'!H80=100,'PCP - Tabela 2'!F80&amp;IF('PCP - Tabela 2'!F80=0,"",": ")&amp;'PCP - Tabela 2'!H80,IF('PCP - Tabela 2'!H80&lt;10,'PCP - Tabela 2'!F80&amp;IF('PCP - Tabela 2'!F80=0,"",":    "&amp;'PCP - Tabela 2'!H80),'PCP - Tabela 2'!F80&amp;IF('PCP - Tabela 2'!F80=0,"",":   "&amp;'PCP - Tabela 2'!H80))),IF('Relatório PCP - Tabela 3'!F$6='PCP - Tabela 2'!N$9,IF('PCP - Tabela 2'!I80=100,'PCP - Tabela 2'!F80&amp;IF('PCP - Tabela 2'!F80=0,"",": ")&amp;'PCP - Tabela 2'!I80,IF('PCP - Tabela 2'!I80&lt;10,'PCP - Tabela 2'!F80&amp;IF('PCP - Tabela 2'!F80=0,"",":    "&amp;'PCP - Tabela 2'!I80),'PCP - Tabela 2'!F80&amp;IF('PCP - Tabela 2'!F80=0,"",":   "&amp;'PCP - Tabela 2'!I80))),"")))</f>
        <v/>
      </c>
      <c r="S81" s="4"/>
    </row>
    <row r="82" spans="1:19" ht="13.05" customHeight="1" x14ac:dyDescent="0.25">
      <c r="A82" s="547"/>
      <c r="B82" s="393"/>
      <c r="C82" s="393"/>
      <c r="D82" s="393"/>
      <c r="E82" s="553"/>
      <c r="F82" s="556"/>
      <c r="G82" s="302"/>
      <c r="H82" s="304"/>
      <c r="I82" s="536" t="str">
        <f>IF(H82=0,"",G82*100/SUM(G$80:G$84))</f>
        <v/>
      </c>
      <c r="J82" s="536"/>
      <c r="K82" s="339" t="str">
        <f>IF('Relatório PCP - Tabela 3'!F$6=0,"",IF('Relatório PCP - Tabela 3'!F$6='PCP - Tabela 2'!I$9,IF('PCP - Tabela 2'!H81=100,'PCP - Tabela 2'!F81&amp;IF('PCP - Tabela 2'!F81=0,"",": ")&amp;'PCP - Tabela 2'!H81,IF('PCP - Tabela 2'!H81&lt;10,'PCP - Tabela 2'!F81&amp;IF('PCP - Tabela 2'!F81=0,"",":    "&amp;'PCP - Tabela 2'!H81),'PCP - Tabela 2'!F81&amp;IF('PCP - Tabela 2'!F81=0,"",":   "&amp;'PCP - Tabela 2'!H81))),IF('Relatório PCP - Tabela 3'!F$6='PCP - Tabela 2'!N$9,IF('PCP - Tabela 2'!I81=100,'PCP - Tabela 2'!F81&amp;IF('PCP - Tabela 2'!F81=0,"",": ")&amp;'PCP - Tabela 2'!I81,IF('PCP - Tabela 2'!I81&lt;10,'PCP - Tabela 2'!F81&amp;IF('PCP - Tabela 2'!F81=0,"",":    "&amp;'PCP - Tabela 2'!I81),'PCP - Tabela 2'!F81&amp;IF('PCP - Tabela 2'!F81=0,"",":   "&amp;'PCP - Tabela 2'!I81))),"")))</f>
        <v/>
      </c>
      <c r="S82" s="4"/>
    </row>
    <row r="83" spans="1:19" ht="13.05" customHeight="1" x14ac:dyDescent="0.25">
      <c r="A83" s="547"/>
      <c r="B83" s="393"/>
      <c r="C83" s="393"/>
      <c r="D83" s="393"/>
      <c r="E83" s="553"/>
      <c r="F83" s="556"/>
      <c r="G83" s="302"/>
      <c r="H83" s="304"/>
      <c r="I83" s="536" t="str">
        <f>IF(H83=0,"",G83*100/SUM(G$80:G$84))</f>
        <v/>
      </c>
      <c r="J83" s="536"/>
      <c r="K83" s="339" t="str">
        <f>IF('Relatório PCP - Tabela 3'!F$6=0,"",IF('Relatório PCP - Tabela 3'!F$6='PCP - Tabela 2'!I$9,IF('PCP - Tabela 2'!H82=100,'PCP - Tabela 2'!F82&amp;IF('PCP - Tabela 2'!F82=0,"",": ")&amp;'PCP - Tabela 2'!H82,IF('PCP - Tabela 2'!H82&lt;10,'PCP - Tabela 2'!F82&amp;IF('PCP - Tabela 2'!F82=0,"",":    "&amp;'PCP - Tabela 2'!H82),'PCP - Tabela 2'!F82&amp;IF('PCP - Tabela 2'!F82=0,"",":   "&amp;'PCP - Tabela 2'!H82))),IF('Relatório PCP - Tabela 3'!F$6='PCP - Tabela 2'!N$9,IF('PCP - Tabela 2'!I82=100,'PCP - Tabela 2'!F82&amp;IF('PCP - Tabela 2'!F82=0,"",": ")&amp;'PCP - Tabela 2'!I82,IF('PCP - Tabela 2'!I82&lt;10,'PCP - Tabela 2'!F82&amp;IF('PCP - Tabela 2'!F82=0,"",":    "&amp;'PCP - Tabela 2'!I82),'PCP - Tabela 2'!F82&amp;IF('PCP - Tabela 2'!F82=0,"",":   "&amp;'PCP - Tabela 2'!I82))),"")))</f>
        <v/>
      </c>
      <c r="S83" s="4"/>
    </row>
    <row r="84" spans="1:19" ht="13.05" customHeight="1" x14ac:dyDescent="0.25">
      <c r="A84" s="547"/>
      <c r="B84" s="393"/>
      <c r="C84" s="393"/>
      <c r="D84" s="393"/>
      <c r="E84" s="553"/>
      <c r="F84" s="556"/>
      <c r="G84" s="302"/>
      <c r="H84" s="304"/>
      <c r="I84" s="536" t="str">
        <f>IF(H84=0,"",G84*100/SUM(G$80:G$84))</f>
        <v/>
      </c>
      <c r="J84" s="536"/>
      <c r="K84" s="339" t="str">
        <f>IF('Relatório PCP - Tabela 3'!F$6=0,"",IF('Relatório PCP - Tabela 3'!F$6='PCP - Tabela 2'!I$9,IF('PCP - Tabela 2'!H83=100,'PCP - Tabela 2'!F83&amp;IF('PCP - Tabela 2'!F83=0,"",": ")&amp;'PCP - Tabela 2'!H83,IF('PCP - Tabela 2'!H83&lt;10,'PCP - Tabela 2'!F83&amp;IF('PCP - Tabela 2'!F83=0,"",":    "&amp;'PCP - Tabela 2'!H83),'PCP - Tabela 2'!F83&amp;IF('PCP - Tabela 2'!F83=0,"",":   "&amp;'PCP - Tabela 2'!H83))),IF('Relatório PCP - Tabela 3'!F$6='PCP - Tabela 2'!N$9,IF('PCP - Tabela 2'!I83=100,'PCP - Tabela 2'!F83&amp;IF('PCP - Tabela 2'!F83=0,"",": ")&amp;'PCP - Tabela 2'!I83,IF('PCP - Tabela 2'!I83&lt;10,'PCP - Tabela 2'!F83&amp;IF('PCP - Tabela 2'!F83=0,"",":    "&amp;'PCP - Tabela 2'!I83),'PCP - Tabela 2'!F83&amp;IF('PCP - Tabela 2'!F83=0,"",":   "&amp;'PCP - Tabela 2'!I83))),"")))</f>
        <v/>
      </c>
      <c r="S84" s="4"/>
    </row>
    <row r="85" spans="1:19" ht="13.05" customHeight="1" thickBot="1" x14ac:dyDescent="0.3">
      <c r="A85" s="548"/>
      <c r="B85" s="570"/>
      <c r="C85" s="570"/>
      <c r="D85" s="570"/>
      <c r="E85" s="554"/>
      <c r="F85" s="557"/>
      <c r="G85" s="305">
        <f>E80+F80-SUM(G80:G84)</f>
        <v>0</v>
      </c>
      <c r="H85" s="306" t="s">
        <v>428</v>
      </c>
      <c r="I85" s="543" t="str">
        <f>IF(E80+F80=0,"",G85/(E80+F80)*100)</f>
        <v/>
      </c>
      <c r="J85" s="543"/>
      <c r="K85" s="340"/>
    </row>
    <row r="86" spans="1:19" ht="13.05" customHeight="1" x14ac:dyDescent="0.25">
      <c r="A86" s="546">
        <v>9</v>
      </c>
      <c r="B86" s="569" t="s">
        <v>103</v>
      </c>
      <c r="C86" s="569"/>
      <c r="D86" s="569"/>
      <c r="E86" s="552">
        <f>'Relatório PCP - Tabela 6'!E24</f>
        <v>5037.8999999999996</v>
      </c>
      <c r="F86" s="555">
        <v>0</v>
      </c>
      <c r="G86" s="336">
        <v>2852.4</v>
      </c>
      <c r="H86" s="341" t="s">
        <v>75</v>
      </c>
      <c r="I86" s="558">
        <f>IF(H86=0,"",G86*100/SUM(G$86:G$90))</f>
        <v>57.301271620562893</v>
      </c>
      <c r="J86" s="558"/>
      <c r="K86" s="338" t="str">
        <f>IF('Relatório PCP - Tabela 3'!F$6=0,"",IF('Relatório PCP - Tabela 3'!F$6='PCP - Tabela 2'!I$9,IF('PCP - Tabela 2'!H84=100,'PCP - Tabela 2'!F84&amp;IF('PCP - Tabela 2'!F84=0,"",": ")&amp;'PCP - Tabela 2'!H84,IF('PCP - Tabela 2'!H84&lt;10,'PCP - Tabela 2'!F84&amp;IF('PCP - Tabela 2'!F84=0,"",":    "&amp;'PCP - Tabela 2'!H84),'PCP - Tabela 2'!F84&amp;IF('PCP - Tabela 2'!F84=0,"",":   "&amp;'PCP - Tabela 2'!H84))),IF('Relatório PCP - Tabela 3'!F$6='PCP - Tabela 2'!N$9,IF('PCP - Tabela 2'!I84=100,'PCP - Tabela 2'!F84&amp;IF('PCP - Tabela 2'!F84=0,"",": ")&amp;'PCP - Tabela 2'!I84,IF('PCP - Tabela 2'!I84&lt;10,'PCP - Tabela 2'!F84&amp;IF('PCP - Tabela 2'!F84=0,"",":    "&amp;'PCP - Tabela 2'!I84),'PCP - Tabela 2'!F84&amp;IF('PCP - Tabela 2'!F84=0,"",":   "&amp;'PCP - Tabela 2'!I84))),"")))</f>
        <v/>
      </c>
    </row>
    <row r="87" spans="1:19" ht="13.05" customHeight="1" x14ac:dyDescent="0.25">
      <c r="A87" s="547"/>
      <c r="B87" s="393"/>
      <c r="C87" s="393"/>
      <c r="D87" s="393"/>
      <c r="E87" s="553"/>
      <c r="F87" s="556"/>
      <c r="G87" s="302">
        <v>1935.5</v>
      </c>
      <c r="H87" s="304" t="s">
        <v>85</v>
      </c>
      <c r="I87" s="536">
        <f>IF(H87=0,"",G87*100/SUM(G$86:G$90))</f>
        <v>38.881857811526949</v>
      </c>
      <c r="J87" s="536"/>
      <c r="K87" s="339" t="str">
        <f>IF('Relatório PCP - Tabela 3'!F$6=0,"",IF('Relatório PCP - Tabela 3'!F$6='PCP - Tabela 2'!I$9,IF('PCP - Tabela 2'!H85=100,'PCP - Tabela 2'!F85&amp;IF('PCP - Tabela 2'!F85=0,"",": ")&amp;'PCP - Tabela 2'!H85,IF('PCP - Tabela 2'!H85&lt;10,'PCP - Tabela 2'!F85&amp;IF('PCP - Tabela 2'!F85=0,"",":    "&amp;'PCP - Tabela 2'!H85),'PCP - Tabela 2'!F85&amp;IF('PCP - Tabela 2'!F85=0,"",":   "&amp;'PCP - Tabela 2'!H85))),IF('Relatório PCP - Tabela 3'!F$6='PCP - Tabela 2'!N$9,IF('PCP - Tabela 2'!I85=100,'PCP - Tabela 2'!F85&amp;IF('PCP - Tabela 2'!F85=0,"",": ")&amp;'PCP - Tabela 2'!I85,IF('PCP - Tabela 2'!I85&lt;10,'PCP - Tabela 2'!F85&amp;IF('PCP - Tabela 2'!F85=0,"",":    "&amp;'PCP - Tabela 2'!I85),'PCP - Tabela 2'!F85&amp;IF('PCP - Tabela 2'!F85=0,"",":   "&amp;'PCP - Tabela 2'!I85))),"")))</f>
        <v/>
      </c>
    </row>
    <row r="88" spans="1:19" ht="13.05" customHeight="1" x14ac:dyDescent="0.25">
      <c r="A88" s="547"/>
      <c r="B88" s="393"/>
      <c r="C88" s="393"/>
      <c r="D88" s="393"/>
      <c r="E88" s="553"/>
      <c r="F88" s="556"/>
      <c r="G88" s="302">
        <v>190</v>
      </c>
      <c r="H88" s="304" t="s">
        <v>71</v>
      </c>
      <c r="I88" s="536">
        <f>IF(H88=0,"",G88*100/SUM(G$86:G$90))</f>
        <v>3.8168705679101631</v>
      </c>
      <c r="J88" s="536"/>
      <c r="K88" s="339" t="str">
        <f>IF('Relatório PCP - Tabela 3'!F$6=0,"",IF('Relatório PCP - Tabela 3'!F$6='PCP - Tabela 2'!I$9,IF('PCP - Tabela 2'!H86=100,'PCP - Tabela 2'!F86&amp;IF('PCP - Tabela 2'!F86=0,"",": ")&amp;'PCP - Tabela 2'!H86,IF('PCP - Tabela 2'!H86&lt;10,'PCP - Tabela 2'!F86&amp;IF('PCP - Tabela 2'!F86=0,"",":    "&amp;'PCP - Tabela 2'!H86),'PCP - Tabela 2'!F86&amp;IF('PCP - Tabela 2'!F86=0,"",":   "&amp;'PCP - Tabela 2'!H86))),IF('Relatório PCP - Tabela 3'!F$6='PCP - Tabela 2'!N$9,IF('PCP - Tabela 2'!I86=100,'PCP - Tabela 2'!F86&amp;IF('PCP - Tabela 2'!F86=0,"",": ")&amp;'PCP - Tabela 2'!I86,IF('PCP - Tabela 2'!I86&lt;10,'PCP - Tabela 2'!F86&amp;IF('PCP - Tabela 2'!F86=0,"",":    "&amp;'PCP - Tabela 2'!I86),'PCP - Tabela 2'!F86&amp;IF('PCP - Tabela 2'!F86=0,"",":   "&amp;'PCP - Tabela 2'!I86))),"")))</f>
        <v/>
      </c>
    </row>
    <row r="89" spans="1:19" ht="13.05" customHeight="1" x14ac:dyDescent="0.25">
      <c r="A89" s="547"/>
      <c r="B89" s="393"/>
      <c r="C89" s="393"/>
      <c r="D89" s="393"/>
      <c r="E89" s="553"/>
      <c r="F89" s="556"/>
      <c r="G89" s="302"/>
      <c r="H89" s="304"/>
      <c r="I89" s="536" t="str">
        <f>IF(H89=0,"",G89*100/SUM(G$86:G$90))</f>
        <v/>
      </c>
      <c r="J89" s="536"/>
      <c r="K89" s="339" t="str">
        <f>IF('Relatório PCP - Tabela 3'!F$6=0,"",IF('Relatório PCP - Tabela 3'!F$6='PCP - Tabela 2'!I$9,IF('PCP - Tabela 2'!H87=100,'PCP - Tabela 2'!F87&amp;IF('PCP - Tabela 2'!F87=0,"",": ")&amp;'PCP - Tabela 2'!H87,IF('PCP - Tabela 2'!H87&lt;10,'PCP - Tabela 2'!F87&amp;IF('PCP - Tabela 2'!F87=0,"",":    "&amp;'PCP - Tabela 2'!H87),'PCP - Tabela 2'!F87&amp;IF('PCP - Tabela 2'!F87=0,"",":   "&amp;'PCP - Tabela 2'!H87))),IF('Relatório PCP - Tabela 3'!F$6='PCP - Tabela 2'!N$9,IF('PCP - Tabela 2'!I87=100,'PCP - Tabela 2'!F87&amp;IF('PCP - Tabela 2'!F87=0,"",": ")&amp;'PCP - Tabela 2'!I87,IF('PCP - Tabela 2'!I87&lt;10,'PCP - Tabela 2'!F87&amp;IF('PCP - Tabela 2'!F87=0,"",":    "&amp;'PCP - Tabela 2'!I87),'PCP - Tabela 2'!F87&amp;IF('PCP - Tabela 2'!F87=0,"",":   "&amp;'PCP - Tabela 2'!I87))),"")))</f>
        <v/>
      </c>
    </row>
    <row r="90" spans="1:19" ht="13.05" customHeight="1" x14ac:dyDescent="0.25">
      <c r="A90" s="547"/>
      <c r="B90" s="393"/>
      <c r="C90" s="393"/>
      <c r="D90" s="393"/>
      <c r="E90" s="553"/>
      <c r="F90" s="556"/>
      <c r="G90" s="302"/>
      <c r="H90" s="304"/>
      <c r="I90" s="536" t="str">
        <f>IF(H90=0,"",G90*100/SUM(G$86:G$90))</f>
        <v/>
      </c>
      <c r="J90" s="536"/>
      <c r="K90" s="339" t="str">
        <f>IF('Relatório PCP - Tabela 3'!F$6=0,"",IF('Relatório PCP - Tabela 3'!F$6='PCP - Tabela 2'!I$9,IF('PCP - Tabela 2'!H88=100,'PCP - Tabela 2'!F88&amp;IF('PCP - Tabela 2'!F88=0,"",": ")&amp;'PCP - Tabela 2'!H88,IF('PCP - Tabela 2'!H88&lt;10,'PCP - Tabela 2'!F88&amp;IF('PCP - Tabela 2'!F88=0,"",":    "&amp;'PCP - Tabela 2'!H88),'PCP - Tabela 2'!F88&amp;IF('PCP - Tabela 2'!F88=0,"",":   "&amp;'PCP - Tabela 2'!H88))),IF('Relatório PCP - Tabela 3'!F$6='PCP - Tabela 2'!N$9,IF('PCP - Tabela 2'!I88=100,'PCP - Tabela 2'!F88&amp;IF('PCP - Tabela 2'!F88=0,"",": ")&amp;'PCP - Tabela 2'!I88,IF('PCP - Tabela 2'!I88&lt;10,'PCP - Tabela 2'!F88&amp;IF('PCP - Tabela 2'!F88=0,"",":    "&amp;'PCP - Tabela 2'!I88),'PCP - Tabela 2'!F88&amp;IF('PCP - Tabela 2'!F88=0,"",":   "&amp;'PCP - Tabela 2'!I88))),"")))</f>
        <v/>
      </c>
    </row>
    <row r="91" spans="1:19" ht="13.05" customHeight="1" thickBot="1" x14ac:dyDescent="0.3">
      <c r="A91" s="548"/>
      <c r="B91" s="570"/>
      <c r="C91" s="570"/>
      <c r="D91" s="570"/>
      <c r="E91" s="554"/>
      <c r="F91" s="557"/>
      <c r="G91" s="305">
        <f>(E86+F86)-(SUM(G86:G90))</f>
        <v>60</v>
      </c>
      <c r="H91" s="306" t="s">
        <v>428</v>
      </c>
      <c r="I91" s="543">
        <f>IF(E86+F86=0,"",G91/(E86+F86)*100)</f>
        <v>1.190972428988269</v>
      </c>
      <c r="J91" s="543"/>
      <c r="K91" s="340"/>
    </row>
    <row r="92" spans="1:19" ht="6" customHeight="1" thickBot="1" x14ac:dyDescent="0.3">
      <c r="A92" s="33"/>
      <c r="B92" s="155"/>
      <c r="C92" s="155"/>
      <c r="D92" s="155"/>
      <c r="E92" s="156"/>
      <c r="F92" s="156"/>
      <c r="G92" s="156"/>
      <c r="H92" s="157"/>
      <c r="I92" s="54"/>
      <c r="J92" s="33"/>
      <c r="K92" s="32"/>
    </row>
    <row r="93" spans="1:19" ht="23.25" customHeight="1" thickBot="1" x14ac:dyDescent="0.4">
      <c r="A93" s="387" t="s">
        <v>19</v>
      </c>
      <c r="B93" s="387"/>
      <c r="C93" s="387"/>
      <c r="D93" s="387"/>
      <c r="E93" s="388" t="str">
        <f>E1</f>
        <v>PETROBRAS/UNIDADE DE OPERAÇÕES DE EXPLORAÇÃO E PRODUÇÃO DECAMPOS</v>
      </c>
      <c r="F93" s="388"/>
      <c r="G93" s="388"/>
      <c r="H93" s="388"/>
      <c r="I93" s="388"/>
      <c r="J93" s="388"/>
      <c r="K93" s="388"/>
      <c r="L93" s="33"/>
      <c r="M93" s="568" t="s">
        <v>21</v>
      </c>
      <c r="N93" s="568"/>
      <c r="O93" s="568"/>
      <c r="P93" s="568"/>
    </row>
    <row r="94" spans="1:19" ht="6" customHeight="1" thickBot="1" x14ac:dyDescent="0.3">
      <c r="B94" s="1"/>
      <c r="C94" s="1"/>
      <c r="I94" s="24"/>
      <c r="J94" s="24"/>
      <c r="K94" s="24"/>
      <c r="L94" s="33"/>
      <c r="M94" s="24"/>
      <c r="N94" s="18"/>
      <c r="O94" s="18"/>
      <c r="P94" s="18"/>
    </row>
    <row r="95" spans="1:19" ht="17.25" customHeight="1" thickBot="1" x14ac:dyDescent="0.3">
      <c r="A95" s="390" t="s">
        <v>91</v>
      </c>
      <c r="B95" s="418" t="str">
        <f>B3</f>
        <v>10</v>
      </c>
      <c r="E95" s="364" t="s">
        <v>164</v>
      </c>
      <c r="F95" s="364"/>
      <c r="G95" s="364"/>
      <c r="H95" s="364"/>
      <c r="I95" s="364"/>
      <c r="J95" s="364"/>
      <c r="K95" s="364"/>
      <c r="L95" s="33"/>
      <c r="M95" s="456" t="s">
        <v>122</v>
      </c>
      <c r="N95" s="456"/>
      <c r="O95" s="456"/>
      <c r="P95" s="456"/>
    </row>
    <row r="96" spans="1:19" ht="14.25" customHeight="1" thickBot="1" x14ac:dyDescent="0.3">
      <c r="A96" s="390"/>
      <c r="B96" s="418"/>
      <c r="E96" s="364" t="s">
        <v>7</v>
      </c>
      <c r="F96" s="364"/>
      <c r="G96" s="364"/>
      <c r="H96" s="364" t="s">
        <v>8</v>
      </c>
      <c r="I96" s="364"/>
      <c r="J96" s="364"/>
      <c r="K96" s="364"/>
      <c r="M96" s="57"/>
    </row>
    <row r="97" spans="1:16" ht="14.25" customHeight="1" x14ac:dyDescent="0.25">
      <c r="A97" s="371" t="s">
        <v>4</v>
      </c>
      <c r="B97" s="371"/>
      <c r="C97" s="57"/>
      <c r="E97" s="11" t="s">
        <v>9</v>
      </c>
      <c r="F97" s="11" t="s">
        <v>10</v>
      </c>
      <c r="G97" s="11" t="s">
        <v>11</v>
      </c>
      <c r="H97" s="11" t="s">
        <v>9</v>
      </c>
      <c r="I97" s="364" t="s">
        <v>10</v>
      </c>
      <c r="J97" s="364"/>
      <c r="K97" s="11" t="s">
        <v>11</v>
      </c>
      <c r="M97" s="454" t="s">
        <v>124</v>
      </c>
      <c r="N97" s="454"/>
      <c r="O97" s="454"/>
      <c r="P97" s="454"/>
    </row>
    <row r="98" spans="1:16" ht="14.25" customHeight="1" thickBot="1" x14ac:dyDescent="0.3">
      <c r="A98" s="414">
        <f>A6</f>
        <v>46112</v>
      </c>
      <c r="B98" s="414"/>
      <c r="C98" s="141"/>
      <c r="E98" s="26">
        <f>E6</f>
        <v>1</v>
      </c>
      <c r="F98" s="26">
        <f>F6</f>
        <v>1</v>
      </c>
      <c r="G98" s="26">
        <f>G6</f>
        <v>2025</v>
      </c>
      <c r="H98" s="26">
        <f>H6</f>
        <v>31</v>
      </c>
      <c r="I98" s="567">
        <f>I6</f>
        <v>12</v>
      </c>
      <c r="J98" s="567"/>
      <c r="K98" s="26">
        <f>K6</f>
        <v>2025</v>
      </c>
      <c r="M98" s="455" t="s">
        <v>24</v>
      </c>
      <c r="N98" s="455"/>
      <c r="O98" s="455"/>
      <c r="P98" s="455"/>
    </row>
    <row r="99" spans="1:16" ht="6" customHeight="1" x14ac:dyDescent="0.25">
      <c r="A99" s="57"/>
      <c r="B99" s="57"/>
      <c r="C99" s="1"/>
      <c r="D99" s="17"/>
      <c r="E99" s="17"/>
      <c r="F99" s="17"/>
      <c r="G99" s="17"/>
      <c r="H99" s="17"/>
      <c r="I99" s="17"/>
      <c r="J99" s="17"/>
      <c r="K99" s="17"/>
      <c r="M99" s="57"/>
      <c r="N99" s="57"/>
      <c r="O99" s="57"/>
      <c r="P99" s="57"/>
    </row>
    <row r="100" spans="1:16" ht="13.5" customHeight="1" x14ac:dyDescent="0.25">
      <c r="A100" s="561"/>
      <c r="B100" s="561"/>
      <c r="C100" s="561"/>
      <c r="D100" s="561"/>
      <c r="E100" s="57"/>
      <c r="F100" s="57"/>
      <c r="G100" s="57"/>
      <c r="H100" s="57"/>
      <c r="I100" s="57"/>
      <c r="J100" s="57"/>
      <c r="K100" s="57"/>
      <c r="M100" s="57"/>
      <c r="N100" s="57"/>
      <c r="O100" s="57"/>
      <c r="P100" s="11" t="s">
        <v>104</v>
      </c>
    </row>
    <row r="101" spans="1:16" s="33" customFormat="1" ht="6" customHeight="1" thickBot="1" x14ac:dyDescent="0.3">
      <c r="A101" s="39"/>
      <c r="L101" s="1"/>
      <c r="M101" s="1"/>
      <c r="N101" s="1"/>
      <c r="O101" s="1"/>
      <c r="P101" s="1"/>
    </row>
    <row r="102" spans="1:16" ht="17.25" customHeight="1" thickBot="1" x14ac:dyDescent="0.3">
      <c r="A102" s="456" t="s">
        <v>442</v>
      </c>
      <c r="B102" s="456"/>
      <c r="C102" s="456"/>
      <c r="D102" s="456"/>
      <c r="E102" s="456"/>
      <c r="F102" s="456"/>
      <c r="G102" s="456"/>
      <c r="H102" s="456"/>
      <c r="I102" s="456"/>
      <c r="J102" s="456"/>
      <c r="K102" s="456"/>
      <c r="L102" s="17"/>
      <c r="O102" s="17"/>
      <c r="P102" s="17"/>
    </row>
    <row r="103" spans="1:16" ht="13.35" customHeight="1" thickBot="1" x14ac:dyDescent="0.3">
      <c r="A103" s="571" t="s">
        <v>36</v>
      </c>
      <c r="B103" s="513" t="s">
        <v>96</v>
      </c>
      <c r="C103" s="513"/>
      <c r="D103" s="513"/>
      <c r="E103" s="565" t="s">
        <v>443</v>
      </c>
      <c r="F103" s="564" t="s">
        <v>444</v>
      </c>
      <c r="G103" s="144" t="s">
        <v>358</v>
      </c>
      <c r="H103" s="565" t="s">
        <v>445</v>
      </c>
      <c r="I103" s="565" t="s">
        <v>446</v>
      </c>
      <c r="J103" s="565"/>
      <c r="K103" s="566" t="s">
        <v>447</v>
      </c>
      <c r="L103" s="17"/>
      <c r="M103" s="17"/>
      <c r="N103" s="17"/>
      <c r="O103" s="17"/>
      <c r="P103" s="17"/>
    </row>
    <row r="104" spans="1:16" ht="13.35" customHeight="1" thickBot="1" x14ac:dyDescent="0.3">
      <c r="A104" s="571"/>
      <c r="B104" s="513"/>
      <c r="C104" s="513"/>
      <c r="D104" s="513"/>
      <c r="E104" s="565"/>
      <c r="F104" s="565"/>
      <c r="G104" s="65" t="s">
        <v>390</v>
      </c>
      <c r="H104" s="565"/>
      <c r="I104" s="565"/>
      <c r="J104" s="565"/>
      <c r="K104" s="566"/>
      <c r="L104" s="17"/>
      <c r="M104" s="17"/>
      <c r="N104" s="17"/>
      <c r="O104" s="17"/>
      <c r="P104" s="17"/>
    </row>
    <row r="105" spans="1:16" ht="13.35" customHeight="1" thickBot="1" x14ac:dyDescent="0.3">
      <c r="A105" s="571"/>
      <c r="B105" s="513"/>
      <c r="C105" s="513"/>
      <c r="D105" s="513"/>
      <c r="E105" s="565"/>
      <c r="F105" s="565"/>
      <c r="G105" s="65" t="s">
        <v>413</v>
      </c>
      <c r="H105" s="565"/>
      <c r="I105" s="565"/>
      <c r="J105" s="565"/>
      <c r="K105" s="566"/>
      <c r="L105" s="17"/>
      <c r="M105" s="17"/>
      <c r="P105" s="17"/>
    </row>
    <row r="106" spans="1:16" ht="14.25" customHeight="1" thickBot="1" x14ac:dyDescent="0.35">
      <c r="A106" s="571"/>
      <c r="B106" s="513"/>
      <c r="C106" s="513"/>
      <c r="D106" s="513"/>
      <c r="E106" s="565"/>
      <c r="F106" s="565"/>
      <c r="G106" s="147" t="s">
        <v>391</v>
      </c>
      <c r="H106" s="565"/>
      <c r="I106" s="565"/>
      <c r="J106" s="565"/>
      <c r="K106" s="566"/>
      <c r="L106" s="17"/>
      <c r="M106" s="17"/>
      <c r="P106" s="17"/>
    </row>
    <row r="107" spans="1:16" ht="13.05" customHeight="1" x14ac:dyDescent="0.25">
      <c r="A107" s="546">
        <v>10</v>
      </c>
      <c r="B107" s="569" t="s">
        <v>105</v>
      </c>
      <c r="C107" s="569"/>
      <c r="D107" s="569"/>
      <c r="E107" s="552">
        <f>'Relatório PCP - Tabela 6'!E25</f>
        <v>3312</v>
      </c>
      <c r="F107" s="555">
        <v>0</v>
      </c>
      <c r="G107" s="336">
        <v>871.59999999999991</v>
      </c>
      <c r="H107" s="341" t="s">
        <v>75</v>
      </c>
      <c r="I107" s="558">
        <f t="shared" ref="I107:I112" si="2">IF(H107=0,"",G107*100/SUM(G$107:G$112))</f>
        <v>47.44692433315187</v>
      </c>
      <c r="J107" s="558"/>
      <c r="K107" s="338" t="str">
        <f>IF('Relatório PCP - Tabela 3'!F$6=0,"",IF('Relatório PCP - Tabela 3'!F$6='PCP - Tabela 2'!I$9,IF('PCP - Tabela 2'!H109=100,'PCP - Tabela 2'!F109&amp;IF('PCP - Tabela 2'!F109=0,"",": ")&amp;'PCP - Tabela 2'!H109,IF('PCP - Tabela 2'!H109&lt;10,'PCP - Tabela 2'!F109&amp;IF('PCP - Tabela 2'!F109=0,"",":    "&amp;'PCP - Tabela 2'!H109),'PCP - Tabela 2'!F109&amp;IF('PCP - Tabela 2'!F109=0,"",":   "&amp;'PCP - Tabela 2'!H109))),IF('Relatório PCP - Tabela 3'!F$6='PCP - Tabela 2'!N$9,IF('PCP - Tabela 2'!I109=100,'PCP - Tabela 2'!F109&amp;IF('PCP - Tabela 2'!F109=0,"",": ")&amp;'PCP - Tabela 2'!I109,IF('PCP - Tabela 2'!I109&lt;10,'PCP - Tabela 2'!F109&amp;IF('PCP - Tabela 2'!F109=0,"",":    "&amp;'PCP - Tabela 2'!I109),'PCP - Tabela 2'!F109&amp;IF('PCP - Tabela 2'!F109=0,"",":   "&amp;'PCP - Tabela 2'!I109))),"")))</f>
        <v/>
      </c>
      <c r="L107" s="17"/>
    </row>
    <row r="108" spans="1:16" ht="13.05" customHeight="1" x14ac:dyDescent="0.25">
      <c r="A108" s="547"/>
      <c r="B108" s="393"/>
      <c r="C108" s="393"/>
      <c r="D108" s="393"/>
      <c r="E108" s="553"/>
      <c r="F108" s="556"/>
      <c r="G108" s="302">
        <v>544</v>
      </c>
      <c r="H108" s="304" t="s">
        <v>87</v>
      </c>
      <c r="I108" s="536">
        <f t="shared" si="2"/>
        <v>29.613500272182907</v>
      </c>
      <c r="J108" s="536"/>
      <c r="K108" s="339" t="str">
        <f>IF('Relatório PCP - Tabela 3'!F$6=0,"",IF('Relatório PCP - Tabela 3'!F$6='PCP - Tabela 2'!I$9,IF('PCP - Tabela 2'!H110=100,'PCP - Tabela 2'!F110&amp;IF('PCP - Tabela 2'!F110=0,"",": ")&amp;'PCP - Tabela 2'!H110,IF('PCP - Tabela 2'!H110&lt;10,'PCP - Tabela 2'!F110&amp;IF('PCP - Tabela 2'!F110=0,"",":    "&amp;'PCP - Tabela 2'!H110),'PCP - Tabela 2'!F110&amp;IF('PCP - Tabela 2'!F110=0,"",":   "&amp;'PCP - Tabela 2'!H110))),IF('Relatório PCP - Tabela 3'!F$6='PCP - Tabela 2'!N$9,IF('PCP - Tabela 2'!I110=100,'PCP - Tabela 2'!F110&amp;IF('PCP - Tabela 2'!F110=0,"",": ")&amp;'PCP - Tabela 2'!I110,IF('PCP - Tabela 2'!I110&lt;10,'PCP - Tabela 2'!F110&amp;IF('PCP - Tabela 2'!F110=0,"",":    "&amp;'PCP - Tabela 2'!I110),'PCP - Tabela 2'!F110&amp;IF('PCP - Tabela 2'!F110=0,"",":   "&amp;'PCP - Tabela 2'!I110))),"")))</f>
        <v/>
      </c>
      <c r="L108" s="17"/>
    </row>
    <row r="109" spans="1:16" ht="13.05" customHeight="1" x14ac:dyDescent="0.25">
      <c r="A109" s="547"/>
      <c r="B109" s="393"/>
      <c r="C109" s="393"/>
      <c r="D109" s="393"/>
      <c r="E109" s="553"/>
      <c r="F109" s="556"/>
      <c r="G109" s="302">
        <v>246</v>
      </c>
      <c r="H109" s="304" t="s">
        <v>81</v>
      </c>
      <c r="I109" s="536">
        <f t="shared" si="2"/>
        <v>13.391399020141534</v>
      </c>
      <c r="J109" s="536"/>
      <c r="K109" s="339" t="str">
        <f>IF('Relatório PCP - Tabela 3'!F$6=0,"",IF('Relatório PCP - Tabela 3'!F$6='PCP - Tabela 2'!I$9,IF('PCP - Tabela 2'!H111=100,'PCP - Tabela 2'!F111&amp;IF('PCP - Tabela 2'!F111=0,"",": ")&amp;'PCP - Tabela 2'!H111,IF('PCP - Tabela 2'!H111&lt;10,'PCP - Tabela 2'!F111&amp;IF('PCP - Tabela 2'!F111=0,"",":    "&amp;'PCP - Tabela 2'!H111),'PCP - Tabela 2'!F111&amp;IF('PCP - Tabela 2'!F111=0,"",":   "&amp;'PCP - Tabela 2'!H111))),IF('Relatório PCP - Tabela 3'!F$6='PCP - Tabela 2'!N$9,IF('PCP - Tabela 2'!I111=100,'PCP - Tabela 2'!F111&amp;IF('PCP - Tabela 2'!F111=0,"",": ")&amp;'PCP - Tabela 2'!I111,IF('PCP - Tabela 2'!I111&lt;10,'PCP - Tabela 2'!F111&amp;IF('PCP - Tabela 2'!F111=0,"",":    "&amp;'PCP - Tabela 2'!I111),'PCP - Tabela 2'!F111&amp;IF('PCP - Tabela 2'!F111=0,"",":   "&amp;'PCP - Tabela 2'!I111))),"")))</f>
        <v/>
      </c>
      <c r="L109" s="17"/>
    </row>
    <row r="110" spans="1:16" ht="13.05" customHeight="1" x14ac:dyDescent="0.25">
      <c r="A110" s="547"/>
      <c r="B110" s="393"/>
      <c r="C110" s="393"/>
      <c r="D110" s="393"/>
      <c r="E110" s="553"/>
      <c r="F110" s="556"/>
      <c r="G110" s="302">
        <v>89.4</v>
      </c>
      <c r="H110" s="304" t="s">
        <v>60</v>
      </c>
      <c r="I110" s="536">
        <f t="shared" si="2"/>
        <v>4.8666303756124112</v>
      </c>
      <c r="J110" s="536"/>
      <c r="K110" s="339"/>
      <c r="L110" s="17"/>
    </row>
    <row r="111" spans="1:16" ht="13.05" customHeight="1" x14ac:dyDescent="0.25">
      <c r="A111" s="547"/>
      <c r="B111" s="393"/>
      <c r="C111" s="393"/>
      <c r="D111" s="393"/>
      <c r="E111" s="553"/>
      <c r="F111" s="556"/>
      <c r="G111" s="302">
        <v>66</v>
      </c>
      <c r="H111" s="304" t="s">
        <v>73</v>
      </c>
      <c r="I111" s="536">
        <f t="shared" si="2"/>
        <v>3.5928143712574849</v>
      </c>
      <c r="J111" s="536"/>
      <c r="K111" s="339" t="str">
        <f>IF('Relatório PCP - Tabela 3'!F$6=0,"",IF('Relatório PCP - Tabela 3'!F$6='PCP - Tabela 2'!I$9,IF('PCP - Tabela 2'!H112=100,'PCP - Tabela 2'!F112&amp;IF('PCP - Tabela 2'!F112=0,"",": ")&amp;'PCP - Tabela 2'!H112,IF('PCP - Tabela 2'!H112&lt;10,'PCP - Tabela 2'!F112&amp;IF('PCP - Tabela 2'!F112=0,"",":    "&amp;'PCP - Tabela 2'!H112),'PCP - Tabela 2'!F112&amp;IF('PCP - Tabela 2'!F112=0,"",":   "&amp;'PCP - Tabela 2'!H112))),IF('Relatório PCP - Tabela 3'!F$6='PCP - Tabela 2'!N$9,IF('PCP - Tabela 2'!I112=100,'PCP - Tabela 2'!F112&amp;IF('PCP - Tabela 2'!F112=0,"",": ")&amp;'PCP - Tabela 2'!I112,IF('PCP - Tabela 2'!I112&lt;10,'PCP - Tabela 2'!F112&amp;IF('PCP - Tabela 2'!F112=0,"",":    "&amp;'PCP - Tabela 2'!I112),'PCP - Tabela 2'!F112&amp;IF('PCP - Tabela 2'!F112=0,"",":   "&amp;'PCP - Tabela 2'!I112))),"")))</f>
        <v/>
      </c>
    </row>
    <row r="112" spans="1:16" ht="13.05" customHeight="1" x14ac:dyDescent="0.25">
      <c r="A112" s="547"/>
      <c r="B112" s="393"/>
      <c r="C112" s="393"/>
      <c r="D112" s="393"/>
      <c r="E112" s="553"/>
      <c r="F112" s="556"/>
      <c r="G112" s="302">
        <v>20</v>
      </c>
      <c r="H112" s="304" t="s">
        <v>66</v>
      </c>
      <c r="I112" s="536">
        <f t="shared" si="2"/>
        <v>1.0887316276537833</v>
      </c>
      <c r="J112" s="536"/>
      <c r="K112" s="339" t="str">
        <f>IF('Relatório PCP - Tabela 3'!F$6=0,"",IF('Relatório PCP - Tabela 3'!F$6='PCP - Tabela 2'!I$9,IF('PCP - Tabela 2'!H113=100,'PCP - Tabela 2'!F113&amp;IF('PCP - Tabela 2'!F113=0,"",": ")&amp;'PCP - Tabela 2'!H113,IF('PCP - Tabela 2'!H113&lt;10,'PCP - Tabela 2'!F113&amp;IF('PCP - Tabela 2'!F113=0,"",":    "&amp;'PCP - Tabela 2'!H113),'PCP - Tabela 2'!F113&amp;IF('PCP - Tabela 2'!F113=0,"",":   "&amp;'PCP - Tabela 2'!H113))),IF('Relatório PCP - Tabela 3'!F$6='PCP - Tabela 2'!N$9,IF('PCP - Tabela 2'!I113=100,'PCP - Tabela 2'!F113&amp;IF('PCP - Tabela 2'!F113=0,"",": ")&amp;'PCP - Tabela 2'!I113,IF('PCP - Tabela 2'!I113&lt;10,'PCP - Tabela 2'!F113&amp;IF('PCP - Tabela 2'!F113=0,"",":    "&amp;'PCP - Tabela 2'!I113),'PCP - Tabela 2'!F113&amp;IF('PCP - Tabela 2'!F113=0,"",":   "&amp;'PCP - Tabela 2'!I113))),"")))</f>
        <v/>
      </c>
      <c r="L112" s="17"/>
    </row>
    <row r="113" spans="1:16" ht="13.05" customHeight="1" thickBot="1" x14ac:dyDescent="0.3">
      <c r="A113" s="548"/>
      <c r="B113" s="570"/>
      <c r="C113" s="570"/>
      <c r="D113" s="570"/>
      <c r="E113" s="554"/>
      <c r="F113" s="557"/>
      <c r="G113" s="305">
        <f>E107+F107-SUM(G107:G112)</f>
        <v>1475</v>
      </c>
      <c r="H113" s="306" t="s">
        <v>428</v>
      </c>
      <c r="I113" s="543">
        <f>IF(E107+F107=0,"",G113/(E107+F107)*100)</f>
        <v>44.535024154589372</v>
      </c>
      <c r="J113" s="543"/>
      <c r="K113" s="340"/>
      <c r="L113" s="17"/>
    </row>
    <row r="114" spans="1:16" ht="13.05" customHeight="1" x14ac:dyDescent="0.25">
      <c r="A114" s="546">
        <v>11</v>
      </c>
      <c r="B114" s="569" t="s">
        <v>106</v>
      </c>
      <c r="C114" s="569"/>
      <c r="D114" s="569"/>
      <c r="E114" s="552">
        <f>'Relatório PCP - Tabela 6'!E26</f>
        <v>2127.5</v>
      </c>
      <c r="F114" s="555">
        <v>0</v>
      </c>
      <c r="G114" s="336">
        <v>1302.5</v>
      </c>
      <c r="H114" s="341" t="s">
        <v>60</v>
      </c>
      <c r="I114" s="558">
        <f>IF(H114=0,"",G114*100/SUM(G$114:G$118))</f>
        <v>87.269681742043545</v>
      </c>
      <c r="J114" s="558"/>
      <c r="K114" s="338" t="str">
        <f>IF('Relatório PCP - Tabela 3'!F$6=0,"",IF('Relatório PCP - Tabela 3'!F$6='PCP - Tabela 2'!I$9,IF('PCP - Tabela 2'!H114=100,'PCP - Tabela 2'!F114&amp;IF('PCP - Tabela 2'!F114=0,"",": ")&amp;'PCP - Tabela 2'!H114,IF('PCP - Tabela 2'!H114&lt;10,'PCP - Tabela 2'!F114&amp;IF('PCP - Tabela 2'!F114=0,"",":    "&amp;'PCP - Tabela 2'!H114),'PCP - Tabela 2'!F114&amp;IF('PCP - Tabela 2'!F114=0,"",":   "&amp;'PCP - Tabela 2'!H114))),IF('Relatório PCP - Tabela 3'!F$6='PCP - Tabela 2'!N$9,IF('PCP - Tabela 2'!I114=100,'PCP - Tabela 2'!F114&amp;IF('PCP - Tabela 2'!F114=0,"",": ")&amp;'PCP - Tabela 2'!I114,IF('PCP - Tabela 2'!I114&lt;10,'PCP - Tabela 2'!F114&amp;IF('PCP - Tabela 2'!F114=0,"",":    "&amp;'PCP - Tabela 2'!I114),'PCP - Tabela 2'!F114&amp;IF('PCP - Tabela 2'!F114=0,"",":   "&amp;'PCP - Tabela 2'!I114))),"")))</f>
        <v/>
      </c>
      <c r="L114" s="17"/>
    </row>
    <row r="115" spans="1:16" ht="13.05" customHeight="1" x14ac:dyDescent="0.25">
      <c r="A115" s="547"/>
      <c r="B115" s="393"/>
      <c r="C115" s="393"/>
      <c r="D115" s="393"/>
      <c r="E115" s="553"/>
      <c r="F115" s="556"/>
      <c r="G115" s="302">
        <v>163</v>
      </c>
      <c r="H115" s="304" t="s">
        <v>73</v>
      </c>
      <c r="I115" s="536">
        <f>IF(H115=0,"",G115*100/SUM(G$114:G$118))</f>
        <v>10.921273031825796</v>
      </c>
      <c r="J115" s="536"/>
      <c r="K115" s="339" t="str">
        <f>IF('Relatório PCP - Tabela 3'!F$6=0,"",IF('Relatório PCP - Tabela 3'!F$6='PCP - Tabela 2'!I$9,IF('PCP - Tabela 2'!H115=100,'PCP - Tabela 2'!F115&amp;IF('PCP - Tabela 2'!F115=0,"",": ")&amp;'PCP - Tabela 2'!H115,IF('PCP - Tabela 2'!H115&lt;10,'PCP - Tabela 2'!F115&amp;IF('PCP - Tabela 2'!F115=0,"",":    "&amp;'PCP - Tabela 2'!H115),'PCP - Tabela 2'!F115&amp;IF('PCP - Tabela 2'!F115=0,"",":   "&amp;'PCP - Tabela 2'!H115))),IF('Relatório PCP - Tabela 3'!F$6='PCP - Tabela 2'!N$9,IF('PCP - Tabela 2'!I115=100,'PCP - Tabela 2'!F115&amp;IF('PCP - Tabela 2'!F115=0,"",": ")&amp;'PCP - Tabela 2'!I115,IF('PCP - Tabela 2'!I115&lt;10,'PCP - Tabela 2'!F115&amp;IF('PCP - Tabela 2'!F115=0,"",":    "&amp;'PCP - Tabela 2'!I115),'PCP - Tabela 2'!F115&amp;IF('PCP - Tabela 2'!F115=0,"",":   "&amp;'PCP - Tabela 2'!I115))),"")))</f>
        <v/>
      </c>
      <c r="L115" s="17"/>
    </row>
    <row r="116" spans="1:16" ht="13.05" customHeight="1" x14ac:dyDescent="0.25">
      <c r="A116" s="547"/>
      <c r="B116" s="393"/>
      <c r="C116" s="393"/>
      <c r="D116" s="393"/>
      <c r="E116" s="553"/>
      <c r="F116" s="556"/>
      <c r="G116" s="302">
        <v>27</v>
      </c>
      <c r="H116" s="304" t="s">
        <v>71</v>
      </c>
      <c r="I116" s="536">
        <f>IF(H116=0,"",G116*100/SUM(G$114:G$118))</f>
        <v>1.8090452261306533</v>
      </c>
      <c r="J116" s="536"/>
      <c r="K116" s="339" t="str">
        <f>IF('Relatório PCP - Tabela 3'!F$6=0,"",IF('Relatório PCP - Tabela 3'!F$6='PCP - Tabela 2'!I$9,IF('PCP - Tabela 2'!H116=100,'PCP - Tabela 2'!F116&amp;IF('PCP - Tabela 2'!F116=0,"",": ")&amp;'PCP - Tabela 2'!H116,IF('PCP - Tabela 2'!H116&lt;10,'PCP - Tabela 2'!F116&amp;IF('PCP - Tabela 2'!F116=0,"",":    "&amp;'PCP - Tabela 2'!H116),'PCP - Tabela 2'!F116&amp;IF('PCP - Tabela 2'!F116=0,"",":   "&amp;'PCP - Tabela 2'!H116))),IF('Relatório PCP - Tabela 3'!F$6='PCP - Tabela 2'!N$9,IF('PCP - Tabela 2'!I116=100,'PCP - Tabela 2'!F116&amp;IF('PCP - Tabela 2'!F116=0,"",": ")&amp;'PCP - Tabela 2'!I116,IF('PCP - Tabela 2'!I116&lt;10,'PCP - Tabela 2'!F116&amp;IF('PCP - Tabela 2'!F116=0,"",":    "&amp;'PCP - Tabela 2'!I116),'PCP - Tabela 2'!F116&amp;IF('PCP - Tabela 2'!F116=0,"",":   "&amp;'PCP - Tabela 2'!I116))),"")))</f>
        <v/>
      </c>
      <c r="L116" s="17"/>
    </row>
    <row r="117" spans="1:16" ht="13.05" customHeight="1" x14ac:dyDescent="0.25">
      <c r="A117" s="547"/>
      <c r="B117" s="393"/>
      <c r="C117" s="393"/>
      <c r="D117" s="393"/>
      <c r="E117" s="553"/>
      <c r="F117" s="556"/>
      <c r="G117" s="302"/>
      <c r="H117" s="304"/>
      <c r="I117" s="536" t="str">
        <f>IF(H117=0,"",G117*100/SUM(G$114:G$118))</f>
        <v/>
      </c>
      <c r="J117" s="536"/>
      <c r="K117" s="339" t="str">
        <f>IF('Relatório PCP - Tabela 3'!F$6=0,"",IF('Relatório PCP - Tabela 3'!F$6='PCP - Tabela 2'!I$9,IF('PCP - Tabela 2'!H117=100,'PCP - Tabela 2'!F117&amp;IF('PCP - Tabela 2'!F117=0,"",": ")&amp;'PCP - Tabela 2'!H117,IF('PCP - Tabela 2'!H117&lt;10,'PCP - Tabela 2'!F117&amp;IF('PCP - Tabela 2'!F117=0,"",":    "&amp;'PCP - Tabela 2'!H117),'PCP - Tabela 2'!F117&amp;IF('PCP - Tabela 2'!F117=0,"",":   "&amp;'PCP - Tabela 2'!H117))),IF('Relatório PCP - Tabela 3'!F$6='PCP - Tabela 2'!N$9,IF('PCP - Tabela 2'!I117=100,'PCP - Tabela 2'!F117&amp;IF('PCP - Tabela 2'!F117=0,"",": ")&amp;'PCP - Tabela 2'!I117,IF('PCP - Tabela 2'!I117&lt;10,'PCP - Tabela 2'!F117&amp;IF('PCP - Tabela 2'!F117=0,"",":    "&amp;'PCP - Tabela 2'!I117),'PCP - Tabela 2'!F117&amp;IF('PCP - Tabela 2'!F117=0,"",":   "&amp;'PCP - Tabela 2'!I117))),"")))</f>
        <v/>
      </c>
      <c r="L117" s="17"/>
    </row>
    <row r="118" spans="1:16" ht="13.05" customHeight="1" x14ac:dyDescent="0.25">
      <c r="A118" s="547"/>
      <c r="B118" s="393"/>
      <c r="C118" s="393"/>
      <c r="D118" s="393"/>
      <c r="E118" s="553"/>
      <c r="F118" s="556"/>
      <c r="G118" s="302"/>
      <c r="H118" s="304"/>
      <c r="I118" s="536" t="str">
        <f>IF(H118=0,"",G118*100/SUM(G$114:G$118))</f>
        <v/>
      </c>
      <c r="J118" s="536"/>
      <c r="K118" s="339" t="str">
        <f>IF('Relatório PCP - Tabela 3'!F$6=0,"",IF('Relatório PCP - Tabela 3'!F$6='PCP - Tabela 2'!I$9,IF('PCP - Tabela 2'!H118=100,'PCP - Tabela 2'!F118&amp;IF('PCP - Tabela 2'!F118=0,"",": ")&amp;'PCP - Tabela 2'!H118,IF('PCP - Tabela 2'!H118&lt;10,'PCP - Tabela 2'!F118&amp;IF('PCP - Tabela 2'!F118=0,"",":    "&amp;'PCP - Tabela 2'!H118),'PCP - Tabela 2'!F118&amp;IF('PCP - Tabela 2'!F118=0,"",":   "&amp;'PCP - Tabela 2'!H118))),IF('Relatório PCP - Tabela 3'!F$6='PCP - Tabela 2'!N$9,IF('PCP - Tabela 2'!I118=100,'PCP - Tabela 2'!F118&amp;IF('PCP - Tabela 2'!F118=0,"",": ")&amp;'PCP - Tabela 2'!I118,IF('PCP - Tabela 2'!I118&lt;10,'PCP - Tabela 2'!F118&amp;IF('PCP - Tabela 2'!F118=0,"",":    "&amp;'PCP - Tabela 2'!I118),'PCP - Tabela 2'!F118&amp;IF('PCP - Tabela 2'!F118=0,"",":   "&amp;'PCP - Tabela 2'!I118))),"")))</f>
        <v/>
      </c>
      <c r="L118" s="17"/>
    </row>
    <row r="119" spans="1:16" ht="13.05" customHeight="1" thickBot="1" x14ac:dyDescent="0.3">
      <c r="A119" s="548"/>
      <c r="B119" s="570"/>
      <c r="C119" s="570"/>
      <c r="D119" s="570"/>
      <c r="E119" s="554"/>
      <c r="F119" s="557"/>
      <c r="G119" s="305">
        <f>E114+F114-SUM(G114:G118)</f>
        <v>635</v>
      </c>
      <c r="H119" s="306" t="s">
        <v>428</v>
      </c>
      <c r="I119" s="543">
        <f>IF(E114+F114=0,"",G119/(E114+F114)*100)</f>
        <v>29.847238542890718</v>
      </c>
      <c r="J119" s="543"/>
      <c r="K119" s="340"/>
    </row>
    <row r="120" spans="1:16" ht="13.05" customHeight="1" x14ac:dyDescent="0.25">
      <c r="A120" s="546">
        <v>12</v>
      </c>
      <c r="B120" s="569" t="s">
        <v>107</v>
      </c>
      <c r="C120" s="569"/>
      <c r="D120" s="569"/>
      <c r="E120" s="552">
        <f>'Relatório PCP - Tabela 6'!E27</f>
        <v>6690.7</v>
      </c>
      <c r="F120" s="555">
        <v>0</v>
      </c>
      <c r="G120" s="336">
        <v>5099.7000000000007</v>
      </c>
      <c r="H120" s="341" t="s">
        <v>60</v>
      </c>
      <c r="I120" s="558">
        <f>IF(H120=0,"",G120*100/SUM(G$120:G$124))</f>
        <v>97.12419296474755</v>
      </c>
      <c r="J120" s="558"/>
      <c r="K120" s="338" t="str">
        <f>IF('Relatório PCP - Tabela 3'!F$6=0,"",IF('Relatório PCP - Tabela 3'!F$6='PCP - Tabela 2'!I$9,IF('PCP - Tabela 2'!H119=100,'PCP - Tabela 2'!F119&amp;IF('PCP - Tabela 2'!F119=0,"",": ")&amp;'PCP - Tabela 2'!H119,IF('PCP - Tabela 2'!H119&lt;10,'PCP - Tabela 2'!F119&amp;IF('PCP - Tabela 2'!F119=0,"",":    "&amp;'PCP - Tabela 2'!H119),'PCP - Tabela 2'!F119&amp;IF('PCP - Tabela 2'!F119=0,"",":   "&amp;'PCP - Tabela 2'!H119))),IF('Relatório PCP - Tabela 3'!F$6='PCP - Tabela 2'!N$9,IF('PCP - Tabela 2'!I119=100,'PCP - Tabela 2'!F119&amp;IF('PCP - Tabela 2'!F119=0,"",": ")&amp;'PCP - Tabela 2'!I119,IF('PCP - Tabela 2'!I119&lt;10,'PCP - Tabela 2'!F119&amp;IF('PCP - Tabela 2'!F119=0,"",":    "&amp;'PCP - Tabela 2'!I119),'PCP - Tabela 2'!F119&amp;IF('PCP - Tabela 2'!F119=0,"",":   "&amp;'PCP - Tabela 2'!I119))),"")))</f>
        <v/>
      </c>
      <c r="O120" s="17"/>
      <c r="P120" s="17"/>
    </row>
    <row r="121" spans="1:16" ht="13.05" customHeight="1" x14ac:dyDescent="0.25">
      <c r="A121" s="547"/>
      <c r="B121" s="393"/>
      <c r="C121" s="393"/>
      <c r="D121" s="393"/>
      <c r="E121" s="553"/>
      <c r="F121" s="556"/>
      <c r="G121" s="302">
        <v>141</v>
      </c>
      <c r="H121" s="304" t="s">
        <v>73</v>
      </c>
      <c r="I121" s="536">
        <f>IF(H121=0,"",G121*100/SUM(G$120:G$124))</f>
        <v>2.6853562382158565</v>
      </c>
      <c r="J121" s="536"/>
      <c r="K121" s="339" t="str">
        <f>IF('Relatório PCP - Tabela 3'!F$6=0,"",IF('Relatório PCP - Tabela 3'!F$6='PCP - Tabela 2'!I$9,IF('PCP - Tabela 2'!H120=100,'PCP - Tabela 2'!F120&amp;IF('PCP - Tabela 2'!F120=0,"",": ")&amp;'PCP - Tabela 2'!H120,IF('PCP - Tabela 2'!H120&lt;10,'PCP - Tabela 2'!F120&amp;IF('PCP - Tabela 2'!F120=0,"",":    "&amp;'PCP - Tabela 2'!H120),'PCP - Tabela 2'!F120&amp;IF('PCP - Tabela 2'!F120=0,"",":   "&amp;'PCP - Tabela 2'!H120))),IF('Relatório PCP - Tabela 3'!F$6='PCP - Tabela 2'!N$9,IF('PCP - Tabela 2'!I120=100,'PCP - Tabela 2'!F120&amp;IF('PCP - Tabela 2'!F120=0,"",": ")&amp;'PCP - Tabela 2'!I120,IF('PCP - Tabela 2'!I120&lt;10,'PCP - Tabela 2'!F120&amp;IF('PCP - Tabela 2'!F120=0,"",":    "&amp;'PCP - Tabela 2'!I120),'PCP - Tabela 2'!F120&amp;IF('PCP - Tabela 2'!F120=0,"",":   "&amp;'PCP - Tabela 2'!I120))),"")))</f>
        <v/>
      </c>
      <c r="O121" s="17"/>
      <c r="P121" s="17"/>
    </row>
    <row r="122" spans="1:16" ht="13.05" customHeight="1" x14ac:dyDescent="0.25">
      <c r="A122" s="547"/>
      <c r="B122" s="393"/>
      <c r="C122" s="393"/>
      <c r="D122" s="393"/>
      <c r="E122" s="553"/>
      <c r="F122" s="556"/>
      <c r="G122" s="302">
        <v>10</v>
      </c>
      <c r="H122" s="304" t="s">
        <v>71</v>
      </c>
      <c r="I122" s="536">
        <f>IF(H122=0,"",G122*100/SUM(G$120:G$124))</f>
        <v>0.19045079703658557</v>
      </c>
      <c r="J122" s="536"/>
      <c r="K122" s="339" t="str">
        <f>IF('Relatório PCP - Tabela 3'!F$6=0,"",IF('Relatório PCP - Tabela 3'!F$6='PCP - Tabela 2'!I$9,IF('PCP - Tabela 2'!H121=100,'PCP - Tabela 2'!F121&amp;IF('PCP - Tabela 2'!F121=0,"",": ")&amp;'PCP - Tabela 2'!H121,IF('PCP - Tabela 2'!H121&lt;10,'PCP - Tabela 2'!F121&amp;IF('PCP - Tabela 2'!F121=0,"",":    "&amp;'PCP - Tabela 2'!H121),'PCP - Tabela 2'!F121&amp;IF('PCP - Tabela 2'!F121=0,"",":   "&amp;'PCP - Tabela 2'!H121))),IF('Relatório PCP - Tabela 3'!F$6='PCP - Tabela 2'!N$9,IF('PCP - Tabela 2'!I121=100,'PCP - Tabela 2'!F121&amp;IF('PCP - Tabela 2'!F121=0,"",": ")&amp;'PCP - Tabela 2'!I121,IF('PCP - Tabela 2'!I121&lt;10,'PCP - Tabela 2'!F121&amp;IF('PCP - Tabela 2'!F121=0,"",":    "&amp;'PCP - Tabela 2'!I121),'PCP - Tabela 2'!F121&amp;IF('PCP - Tabela 2'!F121=0,"",":   "&amp;'PCP - Tabela 2'!I121))),"")))</f>
        <v/>
      </c>
      <c r="O122" s="17"/>
      <c r="P122" s="17"/>
    </row>
    <row r="123" spans="1:16" ht="13.05" customHeight="1" x14ac:dyDescent="0.25">
      <c r="A123" s="547"/>
      <c r="B123" s="393"/>
      <c r="C123" s="393"/>
      <c r="D123" s="393"/>
      <c r="E123" s="553"/>
      <c r="F123" s="556"/>
      <c r="G123" s="302"/>
      <c r="H123" s="304"/>
      <c r="I123" s="536" t="str">
        <f>IF(H123=0,"",G123*100/SUM(G$120:G$124))</f>
        <v/>
      </c>
      <c r="J123" s="536"/>
      <c r="K123" s="339" t="str">
        <f>IF('Relatório PCP - Tabela 3'!F$6=0,"",IF('Relatório PCP - Tabela 3'!F$6='PCP - Tabela 2'!I$9,IF('PCP - Tabela 2'!H122=100,'PCP - Tabela 2'!F122&amp;IF('PCP - Tabela 2'!F122=0,"",": ")&amp;'PCP - Tabela 2'!H122,IF('PCP - Tabela 2'!H122&lt;10,'PCP - Tabela 2'!F122&amp;IF('PCP - Tabela 2'!F122=0,"",":    "&amp;'PCP - Tabela 2'!H122),'PCP - Tabela 2'!F122&amp;IF('PCP - Tabela 2'!F122=0,"",":   "&amp;'PCP - Tabela 2'!H122))),IF('Relatório PCP - Tabela 3'!F$6='PCP - Tabela 2'!N$9,IF('PCP - Tabela 2'!I122=100,'PCP - Tabela 2'!F122&amp;IF('PCP - Tabela 2'!F122=0,"",": ")&amp;'PCP - Tabela 2'!I122,IF('PCP - Tabela 2'!I122&lt;10,'PCP - Tabela 2'!F122&amp;IF('PCP - Tabela 2'!F122=0,"",":    "&amp;'PCP - Tabela 2'!I122),'PCP - Tabela 2'!F122&amp;IF('PCP - Tabela 2'!F122=0,"",":   "&amp;'PCP - Tabela 2'!I122))),"")))</f>
        <v/>
      </c>
      <c r="N123" s="17"/>
      <c r="O123" s="17"/>
      <c r="P123" s="17"/>
    </row>
    <row r="124" spans="1:16" ht="13.05" customHeight="1" x14ac:dyDescent="0.25">
      <c r="A124" s="547"/>
      <c r="B124" s="393"/>
      <c r="C124" s="393"/>
      <c r="D124" s="393"/>
      <c r="E124" s="553"/>
      <c r="F124" s="556"/>
      <c r="G124" s="302"/>
      <c r="H124" s="304"/>
      <c r="I124" s="536" t="str">
        <f>IF(H124=0,"",G124*100/SUM(G$120:G$124))</f>
        <v/>
      </c>
      <c r="J124" s="536"/>
      <c r="K124" s="339" t="str">
        <f>IF('Relatório PCP - Tabela 3'!F$6=0,"",IF('Relatório PCP - Tabela 3'!F$6='PCP - Tabela 2'!I$9,IF('PCP - Tabela 2'!H123=100,'PCP - Tabela 2'!F123&amp;IF('PCP - Tabela 2'!F123=0,"",": ")&amp;'PCP - Tabela 2'!H123,IF('PCP - Tabela 2'!H123&lt;10,'PCP - Tabela 2'!F123&amp;IF('PCP - Tabela 2'!F123=0,"",":    "&amp;'PCP - Tabela 2'!H123),'PCP - Tabela 2'!F123&amp;IF('PCP - Tabela 2'!F123=0,"",":   "&amp;'PCP - Tabela 2'!H123))),IF('Relatório PCP - Tabela 3'!F$6='PCP - Tabela 2'!N$9,IF('PCP - Tabela 2'!I123=100,'PCP - Tabela 2'!F123&amp;IF('PCP - Tabela 2'!F123=0,"",": ")&amp;'PCP - Tabela 2'!I123,IF('PCP - Tabela 2'!I123&lt;10,'PCP - Tabela 2'!F123&amp;IF('PCP - Tabela 2'!F123=0,"",":    "&amp;'PCP - Tabela 2'!I123),'PCP - Tabela 2'!F123&amp;IF('PCP - Tabela 2'!F123=0,"",":   "&amp;'PCP - Tabela 2'!I123))),"")))</f>
        <v/>
      </c>
    </row>
    <row r="125" spans="1:16" ht="13.05" customHeight="1" thickBot="1" x14ac:dyDescent="0.3">
      <c r="A125" s="548"/>
      <c r="B125" s="570"/>
      <c r="C125" s="570"/>
      <c r="D125" s="570"/>
      <c r="E125" s="554"/>
      <c r="F125" s="557"/>
      <c r="G125" s="305">
        <f>E120+F120-SUM(G120:G124)</f>
        <v>1439.9999999999991</v>
      </c>
      <c r="H125" s="306" t="s">
        <v>428</v>
      </c>
      <c r="I125" s="543">
        <f>IF(E120+F120=0,"",G125/(E120+F120)*100)</f>
        <v>21.522411705800575</v>
      </c>
      <c r="J125" s="543"/>
      <c r="K125" s="340"/>
    </row>
    <row r="126" spans="1:16" ht="13.05" customHeight="1" x14ac:dyDescent="0.25">
      <c r="A126" s="546">
        <v>13</v>
      </c>
      <c r="B126" s="569" t="s">
        <v>108</v>
      </c>
      <c r="C126" s="569"/>
      <c r="D126" s="569"/>
      <c r="E126" s="552">
        <f>'Relatório PCP - Tabela 6'!E28</f>
        <v>5607.7999999999993</v>
      </c>
      <c r="F126" s="555">
        <v>0</v>
      </c>
      <c r="G126" s="336">
        <v>4892.9000000000005</v>
      </c>
      <c r="H126" s="341" t="s">
        <v>60</v>
      </c>
      <c r="I126" s="558">
        <f>IF(H126=0,"",G126*100/SUM(G$126:G$130))</f>
        <v>99.918315669096771</v>
      </c>
      <c r="J126" s="558"/>
      <c r="K126" s="338" t="str">
        <f>IF('Relatório PCP - Tabela 3'!F$6=0,"",IF('Relatório PCP - Tabela 3'!F$6='PCP - Tabela 2'!I$9,IF('PCP - Tabela 2'!H124=100,'PCP - Tabela 2'!F124&amp;IF('PCP - Tabela 2'!F124=0,"",": ")&amp;'PCP - Tabela 2'!H124,IF('PCP - Tabela 2'!H124&lt;10,'PCP - Tabela 2'!F124&amp;IF('PCP - Tabela 2'!F124=0,"",":    "&amp;'PCP - Tabela 2'!H124),'PCP - Tabela 2'!F124&amp;IF('PCP - Tabela 2'!F124=0,"",":   "&amp;'PCP - Tabela 2'!H124))),IF('Relatório PCP - Tabela 3'!F$6='PCP - Tabela 2'!N$9,IF('PCP - Tabela 2'!I124=100,'PCP - Tabela 2'!F124&amp;IF('PCP - Tabela 2'!F124=0,"",": ")&amp;'PCP - Tabela 2'!I124,IF('PCP - Tabela 2'!I124&lt;10,'PCP - Tabela 2'!F124&amp;IF('PCP - Tabela 2'!F124=0,"",":    "&amp;'PCP - Tabela 2'!I124),'PCP - Tabela 2'!F124&amp;IF('PCP - Tabela 2'!F124=0,"",":   "&amp;'PCP - Tabela 2'!I124))),"")))</f>
        <v/>
      </c>
    </row>
    <row r="127" spans="1:16" ht="13.05" customHeight="1" x14ac:dyDescent="0.25">
      <c r="A127" s="547"/>
      <c r="B127" s="393"/>
      <c r="C127" s="393"/>
      <c r="D127" s="393"/>
      <c r="E127" s="553"/>
      <c r="F127" s="556"/>
      <c r="G127" s="302">
        <v>4</v>
      </c>
      <c r="H127" s="304" t="s">
        <v>73</v>
      </c>
      <c r="I127" s="536">
        <f>IF(H127=0,"",G127*100/SUM(G$126:G$130))</f>
        <v>8.1684330903224481E-2</v>
      </c>
      <c r="J127" s="536"/>
      <c r="K127" s="339" t="str">
        <f>IF('Relatório PCP - Tabela 3'!F$6=0,"",IF('Relatório PCP - Tabela 3'!F$6='PCP - Tabela 2'!I$9,IF('PCP - Tabela 2'!H125=100,'PCP - Tabela 2'!F125&amp;IF('PCP - Tabela 2'!F125=0,"",": ")&amp;'PCP - Tabela 2'!H125,IF('PCP - Tabela 2'!H125&lt;10,'PCP - Tabela 2'!F125&amp;IF('PCP - Tabela 2'!F125=0,"",":    "&amp;'PCP - Tabela 2'!H125),'PCP - Tabela 2'!F125&amp;IF('PCP - Tabela 2'!F125=0,"",":   "&amp;'PCP - Tabela 2'!H125))),IF('Relatório PCP - Tabela 3'!F$6='PCP - Tabela 2'!N$9,IF('PCP - Tabela 2'!I125=100,'PCP - Tabela 2'!F125&amp;IF('PCP - Tabela 2'!F125=0,"",": ")&amp;'PCP - Tabela 2'!I125,IF('PCP - Tabela 2'!I125&lt;10,'PCP - Tabela 2'!F125&amp;IF('PCP - Tabela 2'!F125=0,"",":    "&amp;'PCP - Tabela 2'!I125),'PCP - Tabela 2'!F125&amp;IF('PCP - Tabela 2'!F125=0,"",":   "&amp;'PCP - Tabela 2'!I125))),"")))</f>
        <v/>
      </c>
    </row>
    <row r="128" spans="1:16" ht="13.05" customHeight="1" x14ac:dyDescent="0.25">
      <c r="A128" s="547"/>
      <c r="B128" s="393"/>
      <c r="C128" s="393"/>
      <c r="D128" s="393"/>
      <c r="E128" s="553"/>
      <c r="F128" s="556"/>
      <c r="G128" s="302"/>
      <c r="H128" s="304"/>
      <c r="I128" s="536" t="str">
        <f>IF(H128=0,"",G128*100/SUM(G$126:G$130))</f>
        <v/>
      </c>
      <c r="J128" s="536"/>
      <c r="K128" s="339" t="str">
        <f>IF('Relatório PCP - Tabela 3'!F$6=0,"",IF('Relatório PCP - Tabela 3'!F$6='PCP - Tabela 2'!I$9,IF('PCP - Tabela 2'!H126=100,'PCP - Tabela 2'!F126&amp;IF('PCP - Tabela 2'!F126=0,"",": ")&amp;'PCP - Tabela 2'!H126,IF('PCP - Tabela 2'!H126&lt;10,'PCP - Tabela 2'!F126&amp;IF('PCP - Tabela 2'!F126=0,"",":    "&amp;'PCP - Tabela 2'!H126),'PCP - Tabela 2'!F126&amp;IF('PCP - Tabela 2'!F126=0,"",":   "&amp;'PCP - Tabela 2'!H126))),IF('Relatório PCP - Tabela 3'!F$6='PCP - Tabela 2'!N$9,IF('PCP - Tabela 2'!I126=100,'PCP - Tabela 2'!F126&amp;IF('PCP - Tabela 2'!F126=0,"",": ")&amp;'PCP - Tabela 2'!I126,IF('PCP - Tabela 2'!I126&lt;10,'PCP - Tabela 2'!F126&amp;IF('PCP - Tabela 2'!F126=0,"",":    "&amp;'PCP - Tabela 2'!I126),'PCP - Tabela 2'!F126&amp;IF('PCP - Tabela 2'!F126=0,"",":   "&amp;'PCP - Tabela 2'!I126))),"")))</f>
        <v/>
      </c>
    </row>
    <row r="129" spans="1:16" ht="13.05" customHeight="1" x14ac:dyDescent="0.25">
      <c r="A129" s="547"/>
      <c r="B129" s="393"/>
      <c r="C129" s="393"/>
      <c r="D129" s="393"/>
      <c r="E129" s="553"/>
      <c r="F129" s="556"/>
      <c r="G129" s="302"/>
      <c r="H129" s="304"/>
      <c r="I129" s="536" t="str">
        <f>IF(H129=0,"",G129*100/SUM(G$126:G$130))</f>
        <v/>
      </c>
      <c r="J129" s="536"/>
      <c r="K129" s="339" t="str">
        <f>IF('Relatório PCP - Tabela 3'!F$6=0,"",IF('Relatório PCP - Tabela 3'!F$6='PCP - Tabela 2'!I$9,IF('PCP - Tabela 2'!H127=100,'PCP - Tabela 2'!F127&amp;IF('PCP - Tabela 2'!F127=0,"",": ")&amp;'PCP - Tabela 2'!H127,IF('PCP - Tabela 2'!H127&lt;10,'PCP - Tabela 2'!F127&amp;IF('PCP - Tabela 2'!F127=0,"",":    "&amp;'PCP - Tabela 2'!H127),'PCP - Tabela 2'!F127&amp;IF('PCP - Tabela 2'!F127=0,"",":   "&amp;'PCP - Tabela 2'!H127))),IF('Relatório PCP - Tabela 3'!F$6='PCP - Tabela 2'!N$9,IF('PCP - Tabela 2'!I127=100,'PCP - Tabela 2'!F127&amp;IF('PCP - Tabela 2'!F127=0,"",": ")&amp;'PCP - Tabela 2'!I127,IF('PCP - Tabela 2'!I127&lt;10,'PCP - Tabela 2'!F127&amp;IF('PCP - Tabela 2'!F127=0,"",":    "&amp;'PCP - Tabela 2'!I127),'PCP - Tabela 2'!F127&amp;IF('PCP - Tabela 2'!F127=0,"",":   "&amp;'PCP - Tabela 2'!I127))),"")))</f>
        <v/>
      </c>
    </row>
    <row r="130" spans="1:16" ht="13.05" customHeight="1" x14ac:dyDescent="0.25">
      <c r="A130" s="547"/>
      <c r="B130" s="393"/>
      <c r="C130" s="393"/>
      <c r="D130" s="393"/>
      <c r="E130" s="553"/>
      <c r="F130" s="556"/>
      <c r="G130" s="302"/>
      <c r="H130" s="304"/>
      <c r="I130" s="536" t="str">
        <f>IF(H130=0,"",G130*100/SUM(G$126:G$130))</f>
        <v/>
      </c>
      <c r="J130" s="536"/>
      <c r="K130" s="339" t="str">
        <f>IF('Relatório PCP - Tabela 3'!F$6=0,"",IF('Relatório PCP - Tabela 3'!F$6='PCP - Tabela 2'!I$9,IF('PCP - Tabela 2'!H128=100,'PCP - Tabela 2'!F128&amp;IF('PCP - Tabela 2'!F128=0,"",": ")&amp;'PCP - Tabela 2'!H128,IF('PCP - Tabela 2'!H128&lt;10,'PCP - Tabela 2'!F128&amp;IF('PCP - Tabela 2'!F128=0,"",":    "&amp;'PCP - Tabela 2'!H128),'PCP - Tabela 2'!F128&amp;IF('PCP - Tabela 2'!F128=0,"",":   "&amp;'PCP - Tabela 2'!H128))),IF('Relatório PCP - Tabela 3'!F$6='PCP - Tabela 2'!N$9,IF('PCP - Tabela 2'!I128=100,'PCP - Tabela 2'!F128&amp;IF('PCP - Tabela 2'!F128=0,"",": ")&amp;'PCP - Tabela 2'!I128,IF('PCP - Tabela 2'!I128&lt;10,'PCP - Tabela 2'!F128&amp;IF('PCP - Tabela 2'!F128=0,"",":    "&amp;'PCP - Tabela 2'!I128),'PCP - Tabela 2'!F128&amp;IF('PCP - Tabela 2'!F128=0,"",":   "&amp;'PCP - Tabela 2'!I128))),"")))</f>
        <v/>
      </c>
    </row>
    <row r="131" spans="1:16" ht="13.05" customHeight="1" thickBot="1" x14ac:dyDescent="0.3">
      <c r="A131" s="548"/>
      <c r="B131" s="570"/>
      <c r="C131" s="570"/>
      <c r="D131" s="570"/>
      <c r="E131" s="554"/>
      <c r="F131" s="557"/>
      <c r="G131" s="305">
        <f>E126+F126-SUM(G126:G130)</f>
        <v>710.89999999999873</v>
      </c>
      <c r="H131" s="306" t="s">
        <v>428</v>
      </c>
      <c r="I131" s="543">
        <f>IF(E126+F126=0,"",G131/(E126+F126)*100)</f>
        <v>12.676985627162146</v>
      </c>
      <c r="J131" s="543"/>
      <c r="K131" s="340"/>
    </row>
    <row r="132" spans="1:16" ht="13.05" customHeight="1" x14ac:dyDescent="0.25">
      <c r="A132" s="546">
        <v>14</v>
      </c>
      <c r="B132" s="569" t="s">
        <v>109</v>
      </c>
      <c r="C132" s="569"/>
      <c r="D132" s="569"/>
      <c r="E132" s="552">
        <f>'Relatório PCP - Tabela 6'!E29</f>
        <v>8923.9</v>
      </c>
      <c r="F132" s="555">
        <v>0</v>
      </c>
      <c r="G132" s="336">
        <v>4332.1000000000004</v>
      </c>
      <c r="H132" s="341" t="s">
        <v>60</v>
      </c>
      <c r="I132" s="558">
        <f>IF(H132=0,"",G132*100/SUM(G$132:G$136))</f>
        <v>97.832027280323388</v>
      </c>
      <c r="J132" s="558"/>
      <c r="K132" s="338" t="str">
        <f>IF('Relatório PCP - Tabela 3'!F$6=0,"",IF('Relatório PCP - Tabela 3'!F$6='PCP - Tabela 2'!I$9,IF('PCP - Tabela 2'!H129=100,'PCP - Tabela 2'!F129&amp;IF('PCP - Tabela 2'!F129=0,"",": ")&amp;'PCP - Tabela 2'!H129,IF('PCP - Tabela 2'!H129&lt;10,'PCP - Tabela 2'!F129&amp;IF('PCP - Tabela 2'!F129=0,"",":    "&amp;'PCP - Tabela 2'!H129),'PCP - Tabela 2'!F129&amp;IF('PCP - Tabela 2'!F129=0,"",":   "&amp;'PCP - Tabela 2'!H129))),IF('Relatório PCP - Tabela 3'!F$6='PCP - Tabela 2'!N$9,IF('PCP - Tabela 2'!I129=100,'PCP - Tabela 2'!F129&amp;IF('PCP - Tabela 2'!F129=0,"",": ")&amp;'PCP - Tabela 2'!I129,IF('PCP - Tabela 2'!I129&lt;10,'PCP - Tabela 2'!F129&amp;IF('PCP - Tabela 2'!F129=0,"",":    "&amp;'PCP - Tabela 2'!I129),'PCP - Tabela 2'!F129&amp;IF('PCP - Tabela 2'!F129=0,"",":   "&amp;'PCP - Tabela 2'!I129))),"")))</f>
        <v/>
      </c>
    </row>
    <row r="133" spans="1:16" ht="13.05" customHeight="1" x14ac:dyDescent="0.25">
      <c r="A133" s="547"/>
      <c r="B133" s="393"/>
      <c r="C133" s="393"/>
      <c r="D133" s="393"/>
      <c r="E133" s="553"/>
      <c r="F133" s="556"/>
      <c r="G133" s="302">
        <v>96</v>
      </c>
      <c r="H133" s="304" t="s">
        <v>73</v>
      </c>
      <c r="I133" s="536">
        <f>IF(H133=0,"",G133*100/SUM(G$132:G$136))</f>
        <v>2.1679727196766105</v>
      </c>
      <c r="J133" s="536"/>
      <c r="K133" s="339" t="str">
        <f>IF('Relatório PCP - Tabela 3'!F$6=0,"",IF('Relatório PCP - Tabela 3'!F$6='PCP - Tabela 2'!I$9,IF('PCP - Tabela 2'!H130=100,'PCP - Tabela 2'!F130&amp;IF('PCP - Tabela 2'!F130=0,"",": ")&amp;'PCP - Tabela 2'!H130,IF('PCP - Tabela 2'!H130&lt;10,'PCP - Tabela 2'!F130&amp;IF('PCP - Tabela 2'!F130=0,"",":    "&amp;'PCP - Tabela 2'!H130),'PCP - Tabela 2'!F130&amp;IF('PCP - Tabela 2'!F130=0,"",":   "&amp;'PCP - Tabela 2'!H130))),IF('Relatório PCP - Tabela 3'!F$6='PCP - Tabela 2'!N$9,IF('PCP - Tabela 2'!I130=100,'PCP - Tabela 2'!F130&amp;IF('PCP - Tabela 2'!F130=0,"",": ")&amp;'PCP - Tabela 2'!I130,IF('PCP - Tabela 2'!I130&lt;10,'PCP - Tabela 2'!F130&amp;IF('PCP - Tabela 2'!F130=0,"",":    "&amp;'PCP - Tabela 2'!I130),'PCP - Tabela 2'!F130&amp;IF('PCP - Tabela 2'!F130=0,"",":   "&amp;'PCP - Tabela 2'!I130))),"")))</f>
        <v/>
      </c>
    </row>
    <row r="134" spans="1:16" ht="13.05" customHeight="1" x14ac:dyDescent="0.25">
      <c r="A134" s="547"/>
      <c r="B134" s="393"/>
      <c r="C134" s="393"/>
      <c r="D134" s="393"/>
      <c r="E134" s="553"/>
      <c r="F134" s="556"/>
      <c r="G134" s="302"/>
      <c r="H134" s="304"/>
      <c r="I134" s="536" t="str">
        <f>IF(H134=0,"",G134*100/SUM(G$132:G$136))</f>
        <v/>
      </c>
      <c r="J134" s="536"/>
      <c r="K134" s="339" t="str">
        <f>IF('Relatório PCP - Tabela 3'!F$6=0,"",IF('Relatório PCP - Tabela 3'!F$6='PCP - Tabela 2'!I$9,IF('PCP - Tabela 2'!H131=100,'PCP - Tabela 2'!F131&amp;IF('PCP - Tabela 2'!F131=0,"",": ")&amp;'PCP - Tabela 2'!H131,IF('PCP - Tabela 2'!H131&lt;10,'PCP - Tabela 2'!F131&amp;IF('PCP - Tabela 2'!F131=0,"",":    "&amp;'PCP - Tabela 2'!H131),'PCP - Tabela 2'!F131&amp;IF('PCP - Tabela 2'!F131=0,"",":   "&amp;'PCP - Tabela 2'!H131))),IF('Relatório PCP - Tabela 3'!F$6='PCP - Tabela 2'!N$9,IF('PCP - Tabela 2'!I131=100,'PCP - Tabela 2'!F131&amp;IF('PCP - Tabela 2'!F131=0,"",": ")&amp;'PCP - Tabela 2'!I131,IF('PCP - Tabela 2'!I131&lt;10,'PCP - Tabela 2'!F131&amp;IF('PCP - Tabela 2'!F131=0,"",":    "&amp;'PCP - Tabela 2'!I131),'PCP - Tabela 2'!F131&amp;IF('PCP - Tabela 2'!F131=0,"",":   "&amp;'PCP - Tabela 2'!I131))),"")))</f>
        <v/>
      </c>
    </row>
    <row r="135" spans="1:16" ht="13.05" customHeight="1" x14ac:dyDescent="0.25">
      <c r="A135" s="547"/>
      <c r="B135" s="393"/>
      <c r="C135" s="393"/>
      <c r="D135" s="393"/>
      <c r="E135" s="553"/>
      <c r="F135" s="556"/>
      <c r="G135" s="302"/>
      <c r="H135" s="302"/>
      <c r="I135" s="536" t="str">
        <f>IF(H135=0,"",G135*100/SUM(G$132:G$136))</f>
        <v/>
      </c>
      <c r="J135" s="536"/>
      <c r="K135" s="339" t="str">
        <f>IF('Relatório PCP - Tabela 3'!F$6=0,"",IF('Relatório PCP - Tabela 3'!F$6='PCP - Tabela 2'!I$9,IF('PCP - Tabela 2'!H132=100,'PCP - Tabela 2'!F132&amp;IF('PCP - Tabela 2'!F132=0,"",": ")&amp;'PCP - Tabela 2'!H132,IF('PCP - Tabela 2'!H132&lt;10,'PCP - Tabela 2'!F132&amp;IF('PCP - Tabela 2'!F132=0,"",":    "&amp;'PCP - Tabela 2'!H132),'PCP - Tabela 2'!F132&amp;IF('PCP - Tabela 2'!F132=0,"",":   "&amp;'PCP - Tabela 2'!H132))),IF('Relatório PCP - Tabela 3'!F$6='PCP - Tabela 2'!N$9,IF('PCP - Tabela 2'!I132=100,'PCP - Tabela 2'!F132&amp;IF('PCP - Tabela 2'!F132=0,"",": ")&amp;'PCP - Tabela 2'!I132,IF('PCP - Tabela 2'!I132&lt;10,'PCP - Tabela 2'!F132&amp;IF('PCP - Tabela 2'!F132=0,"",":    "&amp;'PCP - Tabela 2'!I132),'PCP - Tabela 2'!F132&amp;IF('PCP - Tabela 2'!F132=0,"",":   "&amp;'PCP - Tabela 2'!I132))),"")))</f>
        <v/>
      </c>
    </row>
    <row r="136" spans="1:16" ht="13.05" customHeight="1" x14ac:dyDescent="0.25">
      <c r="A136" s="547"/>
      <c r="B136" s="393"/>
      <c r="C136" s="393"/>
      <c r="D136" s="393"/>
      <c r="E136" s="553"/>
      <c r="F136" s="556"/>
      <c r="G136" s="302"/>
      <c r="H136" s="304"/>
      <c r="I136" s="536" t="str">
        <f>IF(H136=0,"",G136*100/SUM(G$132:G$136))</f>
        <v/>
      </c>
      <c r="J136" s="536"/>
      <c r="K136" s="339" t="str">
        <f>IF('Relatório PCP - Tabela 3'!F$6=0,"",IF('Relatório PCP - Tabela 3'!F$6='PCP - Tabela 2'!I$9,IF('PCP - Tabela 2'!H133=100,'PCP - Tabela 2'!F133&amp;IF('PCP - Tabela 2'!F133=0,"",": ")&amp;'PCP - Tabela 2'!H133,IF('PCP - Tabela 2'!H133&lt;10,'PCP - Tabela 2'!F133&amp;IF('PCP - Tabela 2'!F133=0,"",":    "&amp;'PCP - Tabela 2'!H133),'PCP - Tabela 2'!F133&amp;IF('PCP - Tabela 2'!F133=0,"",":   "&amp;'PCP - Tabela 2'!H133))),IF('Relatório PCP - Tabela 3'!F$6='PCP - Tabela 2'!N$9,IF('PCP - Tabela 2'!I133=100,'PCP - Tabela 2'!F133&amp;IF('PCP - Tabela 2'!F133=0,"",": ")&amp;'PCP - Tabela 2'!I133,IF('PCP - Tabela 2'!I133&lt;10,'PCP - Tabela 2'!F133&amp;IF('PCP - Tabela 2'!F133=0,"",":    "&amp;'PCP - Tabela 2'!I133),'PCP - Tabela 2'!F133&amp;IF('PCP - Tabela 2'!F133=0,"",":   "&amp;'PCP - Tabela 2'!I133))),"")))</f>
        <v/>
      </c>
    </row>
    <row r="137" spans="1:16" ht="13.05" customHeight="1" thickBot="1" x14ac:dyDescent="0.3">
      <c r="A137" s="548"/>
      <c r="B137" s="570"/>
      <c r="C137" s="570"/>
      <c r="D137" s="570"/>
      <c r="E137" s="554"/>
      <c r="F137" s="557"/>
      <c r="G137" s="305">
        <f>(E132+F132)-SUM(G132:G136)</f>
        <v>4495.7999999999993</v>
      </c>
      <c r="H137" s="306" t="s">
        <v>428</v>
      </c>
      <c r="I137" s="543">
        <f>IF(E132+F132=0,"",G137/(E132+F132)*100)</f>
        <v>50.379318459417966</v>
      </c>
      <c r="J137" s="543"/>
      <c r="K137" s="340"/>
    </row>
    <row r="138" spans="1:16" ht="6" customHeight="1" thickBot="1" x14ac:dyDescent="0.3">
      <c r="A138" s="32"/>
      <c r="B138" s="58"/>
      <c r="C138" s="58"/>
      <c r="D138" s="58"/>
      <c r="E138" s="158"/>
      <c r="F138" s="158"/>
      <c r="G138" s="158"/>
      <c r="H138" s="158"/>
      <c r="I138" s="159"/>
      <c r="J138" s="159"/>
      <c r="K138" s="32"/>
    </row>
    <row r="139" spans="1:16" ht="23.25" customHeight="1" thickBot="1" x14ac:dyDescent="0.4">
      <c r="A139" s="387" t="s">
        <v>19</v>
      </c>
      <c r="B139" s="387"/>
      <c r="C139" s="387"/>
      <c r="D139" s="387"/>
      <c r="E139" s="388" t="str">
        <f>E1</f>
        <v>PETROBRAS/UNIDADE DE OPERAÇÕES DE EXPLORAÇÃO E PRODUÇÃO DECAMPOS</v>
      </c>
      <c r="F139" s="388"/>
      <c r="G139" s="388"/>
      <c r="H139" s="388"/>
      <c r="I139" s="388"/>
      <c r="J139" s="388"/>
      <c r="K139" s="388"/>
      <c r="M139" s="568" t="s">
        <v>21</v>
      </c>
      <c r="N139" s="568"/>
      <c r="O139" s="568"/>
      <c r="P139" s="568"/>
    </row>
    <row r="140" spans="1:16" ht="6" customHeight="1" thickBot="1" x14ac:dyDescent="0.3">
      <c r="B140" s="1"/>
      <c r="C140" s="1"/>
      <c r="I140" s="24"/>
      <c r="J140" s="24"/>
      <c r="K140" s="24"/>
      <c r="M140" s="24"/>
      <c r="N140" s="18"/>
      <c r="O140" s="18"/>
      <c r="P140" s="18"/>
    </row>
    <row r="141" spans="1:16" ht="17.25" customHeight="1" thickBot="1" x14ac:dyDescent="0.3">
      <c r="A141" s="390" t="s">
        <v>91</v>
      </c>
      <c r="B141" s="418" t="str">
        <f>B3</f>
        <v>10</v>
      </c>
      <c r="E141" s="364" t="s">
        <v>164</v>
      </c>
      <c r="F141" s="364"/>
      <c r="G141" s="364"/>
      <c r="H141" s="364"/>
      <c r="I141" s="364"/>
      <c r="J141" s="364"/>
      <c r="K141" s="364"/>
      <c r="M141" s="456" t="s">
        <v>122</v>
      </c>
      <c r="N141" s="456"/>
      <c r="O141" s="456"/>
      <c r="P141" s="456"/>
    </row>
    <row r="142" spans="1:16" ht="14.25" customHeight="1" thickBot="1" x14ac:dyDescent="0.3">
      <c r="A142" s="390"/>
      <c r="B142" s="418"/>
      <c r="E142" s="364" t="s">
        <v>7</v>
      </c>
      <c r="F142" s="364"/>
      <c r="G142" s="364"/>
      <c r="H142" s="364" t="s">
        <v>8</v>
      </c>
      <c r="I142" s="364"/>
      <c r="J142" s="364"/>
      <c r="K142" s="364"/>
      <c r="M142" s="57"/>
    </row>
    <row r="143" spans="1:16" ht="14.25" customHeight="1" x14ac:dyDescent="0.25">
      <c r="A143" s="371" t="s">
        <v>4</v>
      </c>
      <c r="B143" s="371"/>
      <c r="C143" s="57"/>
      <c r="E143" s="11" t="s">
        <v>9</v>
      </c>
      <c r="F143" s="11" t="s">
        <v>10</v>
      </c>
      <c r="G143" s="11" t="s">
        <v>11</v>
      </c>
      <c r="H143" s="11" t="s">
        <v>9</v>
      </c>
      <c r="I143" s="364" t="s">
        <v>10</v>
      </c>
      <c r="J143" s="364"/>
      <c r="K143" s="11" t="s">
        <v>11</v>
      </c>
      <c r="M143" s="454" t="s">
        <v>124</v>
      </c>
      <c r="N143" s="454"/>
      <c r="O143" s="454"/>
      <c r="P143" s="454"/>
    </row>
    <row r="144" spans="1:16" ht="14.25" customHeight="1" thickBot="1" x14ac:dyDescent="0.3">
      <c r="A144" s="414">
        <f>A6</f>
        <v>46112</v>
      </c>
      <c r="B144" s="414"/>
      <c r="C144" s="141"/>
      <c r="E144" s="26">
        <f>E6</f>
        <v>1</v>
      </c>
      <c r="F144" s="26">
        <f>F6</f>
        <v>1</v>
      </c>
      <c r="G144" s="26">
        <f>G6</f>
        <v>2025</v>
      </c>
      <c r="H144" s="26">
        <f>H6</f>
        <v>31</v>
      </c>
      <c r="I144" s="567">
        <f>I6</f>
        <v>12</v>
      </c>
      <c r="J144" s="567"/>
      <c r="K144" s="26">
        <f>K6</f>
        <v>2025</v>
      </c>
      <c r="M144" s="455" t="s">
        <v>24</v>
      </c>
      <c r="N144" s="455"/>
      <c r="O144" s="455"/>
      <c r="P144" s="455"/>
    </row>
    <row r="145" spans="1:16" ht="6" customHeight="1" x14ac:dyDescent="0.25">
      <c r="A145" s="57"/>
      <c r="B145" s="57"/>
      <c r="C145" s="1"/>
      <c r="D145" s="17"/>
      <c r="E145" s="17"/>
      <c r="F145" s="17"/>
      <c r="G145" s="17"/>
      <c r="H145" s="17"/>
      <c r="I145" s="17"/>
      <c r="J145" s="17"/>
      <c r="K145" s="17"/>
      <c r="M145" s="57"/>
      <c r="N145" s="57"/>
      <c r="O145" s="57"/>
      <c r="P145" s="57"/>
    </row>
    <row r="146" spans="1:16" ht="13.5" customHeight="1" x14ac:dyDescent="0.25">
      <c r="A146" s="561"/>
      <c r="B146" s="561"/>
      <c r="C146" s="561"/>
      <c r="D146" s="561"/>
      <c r="E146" s="57"/>
      <c r="F146" s="57"/>
      <c r="G146" s="57"/>
      <c r="H146" s="57"/>
      <c r="I146" s="57"/>
      <c r="J146" s="57"/>
      <c r="K146" s="57"/>
      <c r="M146" s="57"/>
      <c r="N146" s="57"/>
      <c r="O146" s="57"/>
      <c r="P146" s="11" t="s">
        <v>110</v>
      </c>
    </row>
    <row r="147" spans="1:16" s="33" customFormat="1" ht="6" customHeight="1" thickBot="1" x14ac:dyDescent="0.3">
      <c r="A147" s="39"/>
      <c r="L147" s="1"/>
      <c r="M147" s="1"/>
      <c r="N147" s="1"/>
      <c r="O147" s="1"/>
      <c r="P147" s="1"/>
    </row>
    <row r="148" spans="1:16" ht="17.25" customHeight="1" thickBot="1" x14ac:dyDescent="0.3">
      <c r="A148" s="456" t="s">
        <v>442</v>
      </c>
      <c r="B148" s="456"/>
      <c r="C148" s="456"/>
      <c r="D148" s="456"/>
      <c r="E148" s="456"/>
      <c r="F148" s="456"/>
      <c r="G148" s="456"/>
      <c r="H148" s="456"/>
      <c r="I148" s="456"/>
      <c r="J148" s="456"/>
      <c r="K148" s="456"/>
      <c r="L148" s="17"/>
      <c r="O148" s="17"/>
      <c r="P148" s="17"/>
    </row>
    <row r="149" spans="1:16" ht="13.35" customHeight="1" thickBot="1" x14ac:dyDescent="0.3">
      <c r="A149" s="571" t="s">
        <v>36</v>
      </c>
      <c r="B149" s="513" t="s">
        <v>96</v>
      </c>
      <c r="C149" s="513"/>
      <c r="D149" s="513"/>
      <c r="E149" s="565" t="s">
        <v>443</v>
      </c>
      <c r="F149" s="564" t="s">
        <v>444</v>
      </c>
      <c r="G149" s="144" t="s">
        <v>358</v>
      </c>
      <c r="H149" s="565" t="s">
        <v>445</v>
      </c>
      <c r="I149" s="565" t="s">
        <v>446</v>
      </c>
      <c r="J149" s="565"/>
      <c r="K149" s="566" t="s">
        <v>447</v>
      </c>
      <c r="L149" s="17"/>
      <c r="M149" s="17"/>
      <c r="N149" s="17"/>
      <c r="O149" s="17"/>
      <c r="P149" s="17"/>
    </row>
    <row r="150" spans="1:16" ht="13.35" customHeight="1" thickBot="1" x14ac:dyDescent="0.3">
      <c r="A150" s="571"/>
      <c r="B150" s="513"/>
      <c r="C150" s="513"/>
      <c r="D150" s="513"/>
      <c r="E150" s="565"/>
      <c r="F150" s="565"/>
      <c r="G150" s="65" t="s">
        <v>390</v>
      </c>
      <c r="H150" s="565"/>
      <c r="I150" s="565"/>
      <c r="J150" s="565"/>
      <c r="K150" s="566"/>
      <c r="L150" s="17"/>
      <c r="M150" s="17"/>
      <c r="N150" s="17"/>
      <c r="O150" s="17"/>
      <c r="P150" s="17"/>
    </row>
    <row r="151" spans="1:16" ht="13.35" customHeight="1" thickBot="1" x14ac:dyDescent="0.3">
      <c r="A151" s="571"/>
      <c r="B151" s="513"/>
      <c r="C151" s="513"/>
      <c r="D151" s="513"/>
      <c r="E151" s="565"/>
      <c r="F151" s="565"/>
      <c r="G151" s="65" t="s">
        <v>413</v>
      </c>
      <c r="H151" s="565"/>
      <c r="I151" s="565"/>
      <c r="J151" s="565"/>
      <c r="K151" s="566"/>
      <c r="L151" s="17"/>
      <c r="M151" s="17"/>
      <c r="P151" s="17"/>
    </row>
    <row r="152" spans="1:16" ht="14.25" customHeight="1" thickBot="1" x14ac:dyDescent="0.35">
      <c r="A152" s="571"/>
      <c r="B152" s="513"/>
      <c r="C152" s="513"/>
      <c r="D152" s="513"/>
      <c r="E152" s="565"/>
      <c r="F152" s="565"/>
      <c r="G152" s="147" t="s">
        <v>391</v>
      </c>
      <c r="H152" s="565"/>
      <c r="I152" s="565"/>
      <c r="J152" s="565"/>
      <c r="K152" s="566"/>
      <c r="L152" s="17"/>
      <c r="M152" s="17"/>
      <c r="P152" s="17"/>
    </row>
    <row r="153" spans="1:16" ht="13.05" customHeight="1" x14ac:dyDescent="0.25">
      <c r="A153" s="546">
        <v>15</v>
      </c>
      <c r="B153" s="569" t="s">
        <v>111</v>
      </c>
      <c r="C153" s="569"/>
      <c r="D153" s="569"/>
      <c r="E153" s="552">
        <f>'Relatório PCP - Tabela 6'!E30</f>
        <v>0</v>
      </c>
      <c r="F153" s="555">
        <v>0</v>
      </c>
      <c r="G153" s="336"/>
      <c r="H153" s="337"/>
      <c r="I153" s="558" t="str">
        <f>IF(H153=0,"",G153*100/SUM(G$153:G$157))</f>
        <v/>
      </c>
      <c r="J153" s="558"/>
      <c r="K153" s="338" t="str">
        <f>IF('Relatório PCP - Tabela 3'!F$6=0,"",IF('Relatório PCP - Tabela 3'!F$6='PCP - Tabela 2'!I$9,IF('PCP - Tabela 2'!H154=100,'PCP - Tabela 2'!F154&amp;IF('PCP - Tabela 2'!F154=0,"",": ")&amp;'PCP - Tabela 2'!H154,IF('PCP - Tabela 2'!H154&lt;10,'PCP - Tabela 2'!F154&amp;IF('PCP - Tabela 2'!F154=0,"",":    "&amp;'PCP - Tabela 2'!H154),'PCP - Tabela 2'!F154&amp;IF('PCP - Tabela 2'!F154=0,"",":   "&amp;'PCP - Tabela 2'!H154))),IF('Relatório PCP - Tabela 3'!F$6='PCP - Tabela 2'!N$9,IF('PCP - Tabela 2'!I154=100,'PCP - Tabela 2'!F154&amp;IF('PCP - Tabela 2'!F154=0,"",": ")&amp;'PCP - Tabela 2'!I154,IF('PCP - Tabela 2'!I154&lt;10,'PCP - Tabela 2'!F154&amp;IF('PCP - Tabela 2'!F154=0,"",":    "&amp;'PCP - Tabela 2'!I154),'PCP - Tabela 2'!F154&amp;IF('PCP - Tabela 2'!F154=0,"",":   "&amp;'PCP - Tabela 2'!I154))),"")))</f>
        <v/>
      </c>
      <c r="L153" s="17"/>
      <c r="M153" s="17"/>
      <c r="P153" s="17"/>
    </row>
    <row r="154" spans="1:16" ht="13.05" customHeight="1" x14ac:dyDescent="0.25">
      <c r="A154" s="547"/>
      <c r="B154" s="393"/>
      <c r="C154" s="393"/>
      <c r="D154" s="393"/>
      <c r="E154" s="553"/>
      <c r="F154" s="556"/>
      <c r="G154" s="302"/>
      <c r="H154" s="303"/>
      <c r="I154" s="536" t="str">
        <f>IF(H154=0,"",G154*100/SUM(G$153:G$157))</f>
        <v/>
      </c>
      <c r="J154" s="536"/>
      <c r="K154" s="339" t="str">
        <f>IF('Relatório PCP - Tabela 3'!F$6=0,"",IF('Relatório PCP - Tabela 3'!F$6='PCP - Tabela 2'!I$9,IF('PCP - Tabela 2'!H155=100,'PCP - Tabela 2'!F155&amp;IF('PCP - Tabela 2'!F155=0,"",": ")&amp;'PCP - Tabela 2'!H155,IF('PCP - Tabela 2'!H155&lt;10,'PCP - Tabela 2'!F155&amp;IF('PCP - Tabela 2'!F155=0,"",":    "&amp;'PCP - Tabela 2'!H155),'PCP - Tabela 2'!F155&amp;IF('PCP - Tabela 2'!F155=0,"",":   "&amp;'PCP - Tabela 2'!H155))),IF('Relatório PCP - Tabela 3'!F$6='PCP - Tabela 2'!N$9,IF('PCP - Tabela 2'!I155=100,'PCP - Tabela 2'!F155&amp;IF('PCP - Tabela 2'!F155=0,"",": ")&amp;'PCP - Tabela 2'!I155,IF('PCP - Tabela 2'!I155&lt;10,'PCP - Tabela 2'!F155&amp;IF('PCP - Tabela 2'!F155=0,"",":    "&amp;'PCP - Tabela 2'!I155),'PCP - Tabela 2'!F155&amp;IF('PCP - Tabela 2'!F155=0,"",":   "&amp;'PCP - Tabela 2'!I155))),"")))</f>
        <v/>
      </c>
      <c r="L154" s="17"/>
      <c r="M154" s="17"/>
      <c r="P154" s="17"/>
    </row>
    <row r="155" spans="1:16" ht="13.05" customHeight="1" x14ac:dyDescent="0.25">
      <c r="A155" s="547"/>
      <c r="B155" s="393"/>
      <c r="C155" s="393"/>
      <c r="D155" s="393"/>
      <c r="E155" s="553"/>
      <c r="F155" s="556"/>
      <c r="G155" s="302"/>
      <c r="H155" s="304"/>
      <c r="I155" s="536" t="str">
        <f>IF(H155=0,"",G155*100/SUM(G$153:G$157))</f>
        <v/>
      </c>
      <c r="J155" s="536"/>
      <c r="K155" s="339" t="str">
        <f>IF('Relatório PCP - Tabela 3'!F$6=0,"",IF('Relatório PCP - Tabela 3'!F$6='PCP - Tabela 2'!I$9,IF('PCP - Tabela 2'!H156=100,'PCP - Tabela 2'!F156&amp;IF('PCP - Tabela 2'!F156=0,"",": ")&amp;'PCP - Tabela 2'!H156,IF('PCP - Tabela 2'!H156&lt;10,'PCP - Tabela 2'!F156&amp;IF('PCP - Tabela 2'!F156=0,"",":    "&amp;'PCP - Tabela 2'!H156),'PCP - Tabela 2'!F156&amp;IF('PCP - Tabela 2'!F156=0,"",":   "&amp;'PCP - Tabela 2'!H156))),IF('Relatório PCP - Tabela 3'!F$6='PCP - Tabela 2'!N$9,IF('PCP - Tabela 2'!I156=100,'PCP - Tabela 2'!F156&amp;IF('PCP - Tabela 2'!F156=0,"",": ")&amp;'PCP - Tabela 2'!I156,IF('PCP - Tabela 2'!I156&lt;10,'PCP - Tabela 2'!F156&amp;IF('PCP - Tabela 2'!F156=0,"",":    "&amp;'PCP - Tabela 2'!I156),'PCP - Tabela 2'!F156&amp;IF('PCP - Tabela 2'!F156=0,"",":   "&amp;'PCP - Tabela 2'!I156))),"")))</f>
        <v/>
      </c>
      <c r="L155" s="17"/>
      <c r="M155" s="17"/>
      <c r="P155" s="17"/>
    </row>
    <row r="156" spans="1:16" ht="13.05" customHeight="1" x14ac:dyDescent="0.25">
      <c r="A156" s="547"/>
      <c r="B156" s="393"/>
      <c r="C156" s="393"/>
      <c r="D156" s="393"/>
      <c r="E156" s="553"/>
      <c r="F156" s="556"/>
      <c r="G156" s="302"/>
      <c r="H156" s="304"/>
      <c r="I156" s="536" t="str">
        <f>IF(H156=0,"",G156*100/SUM(G$153:G$157))</f>
        <v/>
      </c>
      <c r="J156" s="536"/>
      <c r="K156" s="339" t="str">
        <f>IF('Relatório PCP - Tabela 3'!F$6=0,"",IF('Relatório PCP - Tabela 3'!F$6='PCP - Tabela 2'!I$9,IF('PCP - Tabela 2'!H157=100,'PCP - Tabela 2'!F157&amp;IF('PCP - Tabela 2'!F157=0,"",": ")&amp;'PCP - Tabela 2'!H157,IF('PCP - Tabela 2'!H157&lt;10,'PCP - Tabela 2'!F157&amp;IF('PCP - Tabela 2'!F157=0,"",":    "&amp;'PCP - Tabela 2'!H157),'PCP - Tabela 2'!F157&amp;IF('PCP - Tabela 2'!F157=0,"",":   "&amp;'PCP - Tabela 2'!H157))),IF('Relatório PCP - Tabela 3'!F$6='PCP - Tabela 2'!N$9,IF('PCP - Tabela 2'!I157=100,'PCP - Tabela 2'!F157&amp;IF('PCP - Tabela 2'!F157=0,"",": ")&amp;'PCP - Tabela 2'!I157,IF('PCP - Tabela 2'!I157&lt;10,'PCP - Tabela 2'!F157&amp;IF('PCP - Tabela 2'!F157=0,"",":    "&amp;'PCP - Tabela 2'!I157),'PCP - Tabela 2'!F157&amp;IF('PCP - Tabela 2'!F157=0,"",":   "&amp;'PCP - Tabela 2'!I157))),"")))</f>
        <v/>
      </c>
    </row>
    <row r="157" spans="1:16" ht="13.05" customHeight="1" x14ac:dyDescent="0.25">
      <c r="A157" s="547"/>
      <c r="B157" s="393"/>
      <c r="C157" s="393"/>
      <c r="D157" s="393"/>
      <c r="E157" s="553"/>
      <c r="F157" s="556"/>
      <c r="G157" s="302"/>
      <c r="H157" s="304"/>
      <c r="I157" s="536" t="str">
        <f>IF(H157=0,"",G157*100/SUM(G$153:G$157))</f>
        <v/>
      </c>
      <c r="J157" s="536"/>
      <c r="K157" s="339" t="str">
        <f>IF('Relatório PCP - Tabela 3'!F$6=0,"",IF('Relatório PCP - Tabela 3'!F$6='PCP - Tabela 2'!I$9,IF('PCP - Tabela 2'!H158=100,'PCP - Tabela 2'!F158&amp;IF('PCP - Tabela 2'!F158=0,"",": ")&amp;'PCP - Tabela 2'!H158,IF('PCP - Tabela 2'!H158&lt;10,'PCP - Tabela 2'!F158&amp;IF('PCP - Tabela 2'!F158=0,"",":    "&amp;'PCP - Tabela 2'!H158),'PCP - Tabela 2'!F158&amp;IF('PCP - Tabela 2'!F158=0,"",":   "&amp;'PCP - Tabela 2'!H158))),IF('Relatório PCP - Tabela 3'!F$6='PCP - Tabela 2'!N$9,IF('PCP - Tabela 2'!I158=100,'PCP - Tabela 2'!F158&amp;IF('PCP - Tabela 2'!F158=0,"",": ")&amp;'PCP - Tabela 2'!I158,IF('PCP - Tabela 2'!I158&lt;10,'PCP - Tabela 2'!F158&amp;IF('PCP - Tabela 2'!F158=0,"",":    "&amp;'PCP - Tabela 2'!I158),'PCP - Tabela 2'!F158&amp;IF('PCP - Tabela 2'!F158=0,"",":   "&amp;'PCP - Tabela 2'!I158))),"")))</f>
        <v/>
      </c>
      <c r="L157" s="17"/>
    </row>
    <row r="158" spans="1:16" ht="13.05" customHeight="1" thickBot="1" x14ac:dyDescent="0.3">
      <c r="A158" s="548"/>
      <c r="B158" s="570"/>
      <c r="C158" s="570"/>
      <c r="D158" s="570"/>
      <c r="E158" s="554"/>
      <c r="F158" s="557"/>
      <c r="G158" s="305">
        <f>E153+F153-SUM(G153:G157)</f>
        <v>0</v>
      </c>
      <c r="H158" s="306" t="s">
        <v>428</v>
      </c>
      <c r="I158" s="543" t="str">
        <f>IF(E153+F153=0,"",G158/(E153+F153)*100)</f>
        <v/>
      </c>
      <c r="J158" s="543"/>
      <c r="K158" s="340"/>
      <c r="L158" s="17"/>
    </row>
    <row r="159" spans="1:16" ht="13.05" customHeight="1" x14ac:dyDescent="0.25">
      <c r="A159" s="546">
        <v>16</v>
      </c>
      <c r="B159" s="569" t="s">
        <v>112</v>
      </c>
      <c r="C159" s="569"/>
      <c r="D159" s="569"/>
      <c r="E159" s="552">
        <f>'Relatório PCP - Tabela 6'!E31</f>
        <v>285.8</v>
      </c>
      <c r="F159" s="555">
        <v>0</v>
      </c>
      <c r="G159" s="336">
        <v>225.8</v>
      </c>
      <c r="H159" s="341" t="s">
        <v>60</v>
      </c>
      <c r="I159" s="558">
        <f>IF(H159=0,"",G159*100/SUM(G$159:G$163))</f>
        <v>79.006298110566831</v>
      </c>
      <c r="J159" s="558"/>
      <c r="K159" s="338" t="str">
        <f>IF('Relatório PCP - Tabela 3'!F$6=0,"",IF('Relatório PCP - Tabela 3'!F$6='PCP - Tabela 2'!I$9,IF('PCP - Tabela 2'!H159=100,'PCP - Tabela 2'!F159&amp;IF('PCP - Tabela 2'!F159=0,"",": ")&amp;'PCP - Tabela 2'!H159,IF('PCP - Tabela 2'!H159&lt;10,'PCP - Tabela 2'!F159&amp;IF('PCP - Tabela 2'!F159=0,"",":    "&amp;'PCP - Tabela 2'!H159),'PCP - Tabela 2'!F159&amp;IF('PCP - Tabela 2'!F159=0,"",":   "&amp;'PCP - Tabela 2'!H159))),IF('Relatório PCP - Tabela 3'!F$6='PCP - Tabela 2'!N$9,IF('PCP - Tabela 2'!I159=100,'PCP - Tabela 2'!F159&amp;IF('PCP - Tabela 2'!F159=0,"",": ")&amp;'PCP - Tabela 2'!I159,IF('PCP - Tabela 2'!I159&lt;10,'PCP - Tabela 2'!F159&amp;IF('PCP - Tabela 2'!F159=0,"",":    "&amp;'PCP - Tabela 2'!I159),'PCP - Tabela 2'!F159&amp;IF('PCP - Tabela 2'!F159=0,"",":   "&amp;'PCP - Tabela 2'!I159))),"")))</f>
        <v/>
      </c>
      <c r="L159" s="17"/>
    </row>
    <row r="160" spans="1:16" ht="13.05" customHeight="1" x14ac:dyDescent="0.25">
      <c r="A160" s="547"/>
      <c r="B160" s="393"/>
      <c r="C160" s="393"/>
      <c r="D160" s="393"/>
      <c r="E160" s="553"/>
      <c r="F160" s="556"/>
      <c r="G160" s="302">
        <v>60</v>
      </c>
      <c r="H160" s="304" t="s">
        <v>73</v>
      </c>
      <c r="I160" s="536">
        <f>IF(H160=0,"",G160*100/SUM(G$159:G$163))</f>
        <v>20.993701889433169</v>
      </c>
      <c r="J160" s="536"/>
      <c r="K160" s="339" t="str">
        <f>IF('Relatório PCP - Tabela 3'!F$6=0,"",IF('Relatório PCP - Tabela 3'!F$6='PCP - Tabela 2'!I$9,IF('PCP - Tabela 2'!H160=100,'PCP - Tabela 2'!F160&amp;IF('PCP - Tabela 2'!F160=0,"",": ")&amp;'PCP - Tabela 2'!H160,IF('PCP - Tabela 2'!H160&lt;10,'PCP - Tabela 2'!F160&amp;IF('PCP - Tabela 2'!F160=0,"",":    "&amp;'PCP - Tabela 2'!H160),'PCP - Tabela 2'!F160&amp;IF('PCP - Tabela 2'!F160=0,"",":   "&amp;'PCP - Tabela 2'!H160))),IF('Relatório PCP - Tabela 3'!F$6='PCP - Tabela 2'!N$9,IF('PCP - Tabela 2'!I160=100,'PCP - Tabela 2'!F160&amp;IF('PCP - Tabela 2'!F160=0,"",": ")&amp;'PCP - Tabela 2'!I160,IF('PCP - Tabela 2'!I160&lt;10,'PCP - Tabela 2'!F160&amp;IF('PCP - Tabela 2'!F160=0,"",":    "&amp;'PCP - Tabela 2'!I160),'PCP - Tabela 2'!F160&amp;IF('PCP - Tabela 2'!F160=0,"",":   "&amp;'PCP - Tabela 2'!I160))),"")))</f>
        <v/>
      </c>
      <c r="L160" s="17"/>
    </row>
    <row r="161" spans="1:13" ht="13.05" customHeight="1" x14ac:dyDescent="0.25">
      <c r="A161" s="547"/>
      <c r="B161" s="393"/>
      <c r="C161" s="393"/>
      <c r="D161" s="393"/>
      <c r="E161" s="553"/>
      <c r="F161" s="556"/>
      <c r="G161" s="302"/>
      <c r="H161" s="304"/>
      <c r="I161" s="536" t="str">
        <f>IF(H161=0,"",G161*100/SUM(G$159:G$163))</f>
        <v/>
      </c>
      <c r="J161" s="536"/>
      <c r="K161" s="339" t="str">
        <f>IF('Relatório PCP - Tabela 3'!F$6=0,"",IF('Relatório PCP - Tabela 3'!F$6='PCP - Tabela 2'!I$9,IF('PCP - Tabela 2'!H161=100,'PCP - Tabela 2'!F161&amp;IF('PCP - Tabela 2'!F161=0,"",": ")&amp;'PCP - Tabela 2'!H161,IF('PCP - Tabela 2'!H161&lt;10,'PCP - Tabela 2'!F161&amp;IF('PCP - Tabela 2'!F161=0,"",":    "&amp;'PCP - Tabela 2'!H161),'PCP - Tabela 2'!F161&amp;IF('PCP - Tabela 2'!F161=0,"",":   "&amp;'PCP - Tabela 2'!H161))),IF('Relatório PCP - Tabela 3'!F$6='PCP - Tabela 2'!N$9,IF('PCP - Tabela 2'!I161=100,'PCP - Tabela 2'!F161&amp;IF('PCP - Tabela 2'!F161=0,"",": ")&amp;'PCP - Tabela 2'!I161,IF('PCP - Tabela 2'!I161&lt;10,'PCP - Tabela 2'!F161&amp;IF('PCP - Tabela 2'!F161=0,"",":    "&amp;'PCP - Tabela 2'!I161),'PCP - Tabela 2'!F161&amp;IF('PCP - Tabela 2'!F161=0,"",":   "&amp;'PCP - Tabela 2'!I161))),"")))</f>
        <v/>
      </c>
      <c r="L161" s="17"/>
    </row>
    <row r="162" spans="1:13" ht="13.05" customHeight="1" x14ac:dyDescent="0.25">
      <c r="A162" s="547"/>
      <c r="B162" s="393"/>
      <c r="C162" s="393"/>
      <c r="D162" s="393"/>
      <c r="E162" s="553"/>
      <c r="F162" s="556"/>
      <c r="G162" s="302"/>
      <c r="H162" s="304"/>
      <c r="I162" s="536" t="str">
        <f>IF(H162=0,"",G162*100/SUM(G$159:G$163))</f>
        <v/>
      </c>
      <c r="J162" s="536"/>
      <c r="K162" s="339" t="str">
        <f>IF('Relatório PCP - Tabela 3'!F$6=0,"",IF('Relatório PCP - Tabela 3'!F$6='PCP - Tabela 2'!I$9,IF('PCP - Tabela 2'!H162=100,'PCP - Tabela 2'!F162&amp;IF('PCP - Tabela 2'!F162=0,"",": ")&amp;'PCP - Tabela 2'!H162,IF('PCP - Tabela 2'!H162&lt;10,'PCP - Tabela 2'!F162&amp;IF('PCP - Tabela 2'!F162=0,"",":    "&amp;'PCP - Tabela 2'!H162),'PCP - Tabela 2'!F162&amp;IF('PCP - Tabela 2'!F162=0,"",":   "&amp;'PCP - Tabela 2'!H162))),IF('Relatório PCP - Tabela 3'!F$6='PCP - Tabela 2'!N$9,IF('PCP - Tabela 2'!I162=100,'PCP - Tabela 2'!F162&amp;IF('PCP - Tabela 2'!F162=0,"",": ")&amp;'PCP - Tabela 2'!I162,IF('PCP - Tabela 2'!I162&lt;10,'PCP - Tabela 2'!F162&amp;IF('PCP - Tabela 2'!F162=0,"",":    "&amp;'PCP - Tabela 2'!I162),'PCP - Tabela 2'!F162&amp;IF('PCP - Tabela 2'!F162=0,"",":   "&amp;'PCP - Tabela 2'!I162))),"")))</f>
        <v/>
      </c>
      <c r="L162" s="17"/>
    </row>
    <row r="163" spans="1:13" ht="13.05" customHeight="1" x14ac:dyDescent="0.25">
      <c r="A163" s="547"/>
      <c r="B163" s="393"/>
      <c r="C163" s="393"/>
      <c r="D163" s="393"/>
      <c r="E163" s="553"/>
      <c r="F163" s="556"/>
      <c r="G163" s="302"/>
      <c r="H163" s="304"/>
      <c r="I163" s="536" t="str">
        <f>IF(H163=0,"",G163*100/SUM(G$159:G$163))</f>
        <v/>
      </c>
      <c r="J163" s="536"/>
      <c r="K163" s="339" t="str">
        <f>IF('Relatório PCP - Tabela 3'!F$6=0,"",IF('Relatório PCP - Tabela 3'!F$6='PCP - Tabela 2'!I$9,IF('PCP - Tabela 2'!H163=100,'PCP - Tabela 2'!F163&amp;IF('PCP - Tabela 2'!F163=0,"",": ")&amp;'PCP - Tabela 2'!H163,IF('PCP - Tabela 2'!H163&lt;10,'PCP - Tabela 2'!F163&amp;IF('PCP - Tabela 2'!F163=0,"",":    "&amp;'PCP - Tabela 2'!H163),'PCP - Tabela 2'!F163&amp;IF('PCP - Tabela 2'!F163=0,"",":   "&amp;'PCP - Tabela 2'!H163))),IF('Relatório PCP - Tabela 3'!F$6='PCP - Tabela 2'!N$9,IF('PCP - Tabela 2'!I163=100,'PCP - Tabela 2'!F163&amp;IF('PCP - Tabela 2'!F163=0,"",": ")&amp;'PCP - Tabela 2'!I163,IF('PCP - Tabela 2'!I163&lt;10,'PCP - Tabela 2'!F163&amp;IF('PCP - Tabela 2'!F163=0,"",":    "&amp;'PCP - Tabela 2'!I163),'PCP - Tabela 2'!F163&amp;IF('PCP - Tabela 2'!F163=0,"",":   "&amp;'PCP - Tabela 2'!I163))),"")))</f>
        <v/>
      </c>
      <c r="L163" s="17"/>
    </row>
    <row r="164" spans="1:13" ht="13.05" customHeight="1" thickBot="1" x14ac:dyDescent="0.3">
      <c r="A164" s="548"/>
      <c r="B164" s="570"/>
      <c r="C164" s="570"/>
      <c r="D164" s="570"/>
      <c r="E164" s="554"/>
      <c r="F164" s="557"/>
      <c r="G164" s="305">
        <f>E159+F159-SUM(G159:G163)</f>
        <v>0</v>
      </c>
      <c r="H164" s="306" t="s">
        <v>428</v>
      </c>
      <c r="I164" s="543">
        <f>IF(E159+F159=0,"",G164/(E159+F159)*100)</f>
        <v>0</v>
      </c>
      <c r="J164" s="543"/>
      <c r="K164" s="340"/>
    </row>
    <row r="165" spans="1:13" ht="13.05" customHeight="1" x14ac:dyDescent="0.25">
      <c r="A165" s="546">
        <v>17</v>
      </c>
      <c r="B165" s="569" t="s">
        <v>113</v>
      </c>
      <c r="C165" s="569"/>
      <c r="D165" s="569"/>
      <c r="E165" s="552">
        <f>'Relatório PCP - Tabela 6'!E32</f>
        <v>18117.799999999996</v>
      </c>
      <c r="F165" s="555">
        <v>0</v>
      </c>
      <c r="G165" s="336">
        <v>7075.6000000000013</v>
      </c>
      <c r="H165" s="341" t="s">
        <v>75</v>
      </c>
      <c r="I165" s="558">
        <f>IF(H165=0,"",G165*100/SUM(G$165:G$169))</f>
        <v>45.188979294664641</v>
      </c>
      <c r="J165" s="558"/>
      <c r="K165" s="338" t="str">
        <f>IF('Relatório PCP - Tabela 3'!F$6=0,"",IF('Relatório PCP - Tabela 3'!F$6='PCP - Tabela 2'!I$9,IF('PCP - Tabela 2'!H164=100,'PCP - Tabela 2'!F164&amp;IF('PCP - Tabela 2'!F164=0,"",": ")&amp;'PCP - Tabela 2'!H164,IF('PCP - Tabela 2'!H164&lt;10,'PCP - Tabela 2'!F164&amp;IF('PCP - Tabela 2'!F164=0,"",":    "&amp;'PCP - Tabela 2'!H164),'PCP - Tabela 2'!F164&amp;IF('PCP - Tabela 2'!F164=0,"",":   "&amp;'PCP - Tabela 2'!H164))),IF('Relatório PCP - Tabela 3'!F$6='PCP - Tabela 2'!N$9,IF('PCP - Tabela 2'!I164=100,'PCP - Tabela 2'!F164&amp;IF('PCP - Tabela 2'!F164=0,"",": ")&amp;'PCP - Tabela 2'!I164,IF('PCP - Tabela 2'!I164&lt;10,'PCP - Tabela 2'!F164&amp;IF('PCP - Tabela 2'!F164=0,"",":    "&amp;'PCP - Tabela 2'!I164),'PCP - Tabela 2'!F164&amp;IF('PCP - Tabela 2'!F164=0,"",":   "&amp;'PCP - Tabela 2'!I164))),"")))</f>
        <v/>
      </c>
    </row>
    <row r="166" spans="1:13" ht="13.05" customHeight="1" x14ac:dyDescent="0.25">
      <c r="A166" s="547"/>
      <c r="B166" s="393"/>
      <c r="C166" s="393"/>
      <c r="D166" s="393"/>
      <c r="E166" s="553"/>
      <c r="F166" s="556"/>
      <c r="G166" s="302">
        <v>6513.2000000000007</v>
      </c>
      <c r="H166" s="304" t="s">
        <v>87</v>
      </c>
      <c r="I166" s="536">
        <f>IF(H166=0,"",G166*100/SUM(G$165:G$169))</f>
        <v>41.597159243316433</v>
      </c>
      <c r="J166" s="536"/>
      <c r="K166" s="339" t="str">
        <f>IF('Relatório PCP - Tabela 3'!F$6=0,"",IF('Relatório PCP - Tabela 3'!F$6='PCP - Tabela 2'!I$9,IF('PCP - Tabela 2'!H165=100,'PCP - Tabela 2'!F165&amp;IF('PCP - Tabela 2'!F165=0,"",": ")&amp;'PCP - Tabela 2'!H165,IF('PCP - Tabela 2'!H165&lt;10,'PCP - Tabela 2'!F165&amp;IF('PCP - Tabela 2'!F165=0,"",":    "&amp;'PCP - Tabela 2'!H165),'PCP - Tabela 2'!F165&amp;IF('PCP - Tabela 2'!F165=0,"",":   "&amp;'PCP - Tabela 2'!H165))),IF('Relatório PCP - Tabela 3'!F$6='PCP - Tabela 2'!N$9,IF('PCP - Tabela 2'!I165=100,'PCP - Tabela 2'!F165&amp;IF('PCP - Tabela 2'!F165=0,"",": ")&amp;'PCP - Tabela 2'!I165,IF('PCP - Tabela 2'!I165&lt;10,'PCP - Tabela 2'!F165&amp;IF('PCP - Tabela 2'!F165=0,"",":    "&amp;'PCP - Tabela 2'!I165),'PCP - Tabela 2'!F165&amp;IF('PCP - Tabela 2'!F165=0,"",":   "&amp;'PCP - Tabela 2'!I165))),"")))</f>
        <v/>
      </c>
    </row>
    <row r="167" spans="1:13" ht="13.05" customHeight="1" x14ac:dyDescent="0.25">
      <c r="A167" s="547"/>
      <c r="B167" s="393"/>
      <c r="C167" s="393"/>
      <c r="D167" s="393"/>
      <c r="E167" s="553"/>
      <c r="F167" s="556"/>
      <c r="G167" s="302">
        <v>1658</v>
      </c>
      <c r="H167" s="304" t="s">
        <v>71</v>
      </c>
      <c r="I167" s="536">
        <f>IF(H167=0,"",G167*100/SUM(G$165:G$169))</f>
        <v>10.588971630752722</v>
      </c>
      <c r="J167" s="536"/>
      <c r="K167" s="339" t="str">
        <f>IF('Relatório PCP - Tabela 3'!F$6=0,"",IF('Relatório PCP - Tabela 3'!F$6='PCP - Tabela 2'!I$9,IF('PCP - Tabela 2'!H166=100,'PCP - Tabela 2'!F166&amp;IF('PCP - Tabela 2'!F166=0,"",": ")&amp;'PCP - Tabela 2'!H166,IF('PCP - Tabela 2'!H166&lt;10,'PCP - Tabela 2'!F166&amp;IF('PCP - Tabela 2'!F166=0,"",":    "&amp;'PCP - Tabela 2'!H166),'PCP - Tabela 2'!F166&amp;IF('PCP - Tabela 2'!F166=0,"",":   "&amp;'PCP - Tabela 2'!H166))),IF('Relatório PCP - Tabela 3'!F$6='PCP - Tabela 2'!N$9,IF('PCP - Tabela 2'!I166=100,'PCP - Tabela 2'!F166&amp;IF('PCP - Tabela 2'!F166=0,"",": ")&amp;'PCP - Tabela 2'!I166,IF('PCP - Tabela 2'!I166&lt;10,'PCP - Tabela 2'!F166&amp;IF('PCP - Tabela 2'!F166=0,"",":    "&amp;'PCP - Tabela 2'!I166),'PCP - Tabela 2'!F166&amp;IF('PCP - Tabela 2'!F166=0,"",":   "&amp;'PCP - Tabela 2'!I166))),"")))</f>
        <v/>
      </c>
    </row>
    <row r="168" spans="1:13" ht="13.05" customHeight="1" x14ac:dyDescent="0.25">
      <c r="A168" s="547"/>
      <c r="B168" s="393"/>
      <c r="C168" s="393"/>
      <c r="D168" s="393"/>
      <c r="E168" s="553"/>
      <c r="F168" s="556"/>
      <c r="G168" s="302">
        <v>386</v>
      </c>
      <c r="H168" s="304" t="s">
        <v>73</v>
      </c>
      <c r="I168" s="536">
        <f>IF(H168=0,"",G168*100/SUM(G$165:G$169))</f>
        <v>2.4652249996806699</v>
      </c>
      <c r="J168" s="536"/>
      <c r="K168" s="339" t="str">
        <f>IF('Relatório PCP - Tabela 3'!F$6=0,"",IF('Relatório PCP - Tabela 3'!F$6='PCP - Tabela 2'!I$9,IF('PCP - Tabela 2'!H167=100,'PCP - Tabela 2'!F167&amp;IF('PCP - Tabela 2'!F167=0,"",": ")&amp;'PCP - Tabela 2'!H167,IF('PCP - Tabela 2'!H167&lt;10,'PCP - Tabela 2'!F167&amp;IF('PCP - Tabela 2'!F167=0,"",":    "&amp;'PCP - Tabela 2'!H167),'PCP - Tabela 2'!F167&amp;IF('PCP - Tabela 2'!F167=0,"",":   "&amp;'PCP - Tabela 2'!H167))),IF('Relatório PCP - Tabela 3'!F$6='PCP - Tabela 2'!N$9,IF('PCP - Tabela 2'!I167=100,'PCP - Tabela 2'!F167&amp;IF('PCP - Tabela 2'!F167=0,"",": ")&amp;'PCP - Tabela 2'!I167,IF('PCP - Tabela 2'!I167&lt;10,'PCP - Tabela 2'!F167&amp;IF('PCP - Tabela 2'!F167=0,"",":    "&amp;'PCP - Tabela 2'!I167),'PCP - Tabela 2'!F167&amp;IF('PCP - Tabela 2'!F167=0,"",":   "&amp;'PCP - Tabela 2'!I167))),"")))</f>
        <v/>
      </c>
      <c r="M168" s="17"/>
    </row>
    <row r="169" spans="1:13" ht="13.05" customHeight="1" x14ac:dyDescent="0.25">
      <c r="A169" s="547"/>
      <c r="B169" s="393"/>
      <c r="C169" s="393"/>
      <c r="D169" s="393"/>
      <c r="E169" s="553"/>
      <c r="F169" s="556"/>
      <c r="G169" s="302">
        <v>25</v>
      </c>
      <c r="H169" s="304" t="s">
        <v>83</v>
      </c>
      <c r="I169" s="536">
        <f>IF(H169=0,"",G169*100/SUM(G$165:G$169))</f>
        <v>0.15966483158553563</v>
      </c>
      <c r="J169" s="536"/>
      <c r="K169" s="339" t="str">
        <f>IF('Relatório PCP - Tabela 3'!F$6=0,"",IF('Relatório PCP - Tabela 3'!F$6='PCP - Tabela 2'!I$9,IF('PCP - Tabela 2'!H168=100,'PCP - Tabela 2'!F168&amp;IF('PCP - Tabela 2'!F168=0,"",": ")&amp;'PCP - Tabela 2'!H168,IF('PCP - Tabela 2'!H168&lt;10,'PCP - Tabela 2'!F168&amp;IF('PCP - Tabela 2'!F168=0,"",":    "&amp;'PCP - Tabela 2'!H168),'PCP - Tabela 2'!F168&amp;IF('PCP - Tabela 2'!F168=0,"",":   "&amp;'PCP - Tabela 2'!H168))),IF('Relatório PCP - Tabela 3'!F$6='PCP - Tabela 2'!N$9,IF('PCP - Tabela 2'!I168=100,'PCP - Tabela 2'!F168&amp;IF('PCP - Tabela 2'!F168=0,"",": ")&amp;'PCP - Tabela 2'!I168,IF('PCP - Tabela 2'!I168&lt;10,'PCP - Tabela 2'!F168&amp;IF('PCP - Tabela 2'!F168=0,"",":    "&amp;'PCP - Tabela 2'!I168),'PCP - Tabela 2'!F168&amp;IF('PCP - Tabela 2'!F168=0,"",":   "&amp;'PCP - Tabela 2'!I168))),"")))</f>
        <v/>
      </c>
    </row>
    <row r="170" spans="1:13" ht="13.05" customHeight="1" thickBot="1" x14ac:dyDescent="0.3">
      <c r="A170" s="548"/>
      <c r="B170" s="570"/>
      <c r="C170" s="570"/>
      <c r="D170" s="570"/>
      <c r="E170" s="554"/>
      <c r="F170" s="557"/>
      <c r="G170" s="305">
        <f>E165+F165-SUM(G165:G169)</f>
        <v>2459.9999999999927</v>
      </c>
      <c r="H170" s="306" t="s">
        <v>428</v>
      </c>
      <c r="I170" s="543">
        <f>IF(E165+F165=0,"",G170/(E165+F165)*100)</f>
        <v>13.577807460066859</v>
      </c>
      <c r="J170" s="543"/>
      <c r="K170" s="340"/>
      <c r="M170" s="17"/>
    </row>
    <row r="171" spans="1:13" ht="13.05" customHeight="1" x14ac:dyDescent="0.25">
      <c r="A171" s="546">
        <v>18</v>
      </c>
      <c r="B171" s="569" t="s">
        <v>114</v>
      </c>
      <c r="C171" s="569"/>
      <c r="D171" s="569"/>
      <c r="E171" s="552">
        <f>'Relatório PCP - Tabela 6'!E33</f>
        <v>0</v>
      </c>
      <c r="F171" s="555">
        <v>0</v>
      </c>
      <c r="G171" s="336"/>
      <c r="H171" s="337"/>
      <c r="I171" s="558" t="str">
        <f>IF(H171=0,"",G171*100/SUM(G$171:G$175))</f>
        <v/>
      </c>
      <c r="J171" s="558"/>
      <c r="K171" s="338" t="str">
        <f>IF('Relatório PCP - Tabela 3'!F$6=0,"",IF('Relatório PCP - Tabela 3'!F$6='PCP - Tabela 2'!I$9,IF('PCP - Tabela 2'!H169=100,'PCP - Tabela 2'!F169&amp;IF('PCP - Tabela 2'!F169=0,"",": ")&amp;'PCP - Tabela 2'!H169,IF('PCP - Tabela 2'!H169&lt;10,'PCP - Tabela 2'!F169&amp;IF('PCP - Tabela 2'!F169=0,"",":    "&amp;'PCP - Tabela 2'!H169),'PCP - Tabela 2'!F169&amp;IF('PCP - Tabela 2'!F169=0,"",":   "&amp;'PCP - Tabela 2'!H169))),IF('Relatório PCP - Tabela 3'!F$6='PCP - Tabela 2'!N$9,IF('PCP - Tabela 2'!I169=100,'PCP - Tabela 2'!F169&amp;IF('PCP - Tabela 2'!F169=0,"",": ")&amp;'PCP - Tabela 2'!I169,IF('PCP - Tabela 2'!I169&lt;10,'PCP - Tabela 2'!F169&amp;IF('PCP - Tabela 2'!F169=0,"",":    "&amp;'PCP - Tabela 2'!I169),'PCP - Tabela 2'!F169&amp;IF('PCP - Tabela 2'!F169=0,"",":   "&amp;'PCP - Tabela 2'!I169))),"")))</f>
        <v/>
      </c>
    </row>
    <row r="172" spans="1:13" ht="13.05" customHeight="1" x14ac:dyDescent="0.25">
      <c r="A172" s="547"/>
      <c r="B172" s="393"/>
      <c r="C172" s="393"/>
      <c r="D172" s="393"/>
      <c r="E172" s="553"/>
      <c r="F172" s="556"/>
      <c r="G172" s="302"/>
      <c r="H172" s="303"/>
      <c r="I172" s="536" t="str">
        <f>IF(H173=0,"",G172*100/SUM(G$171:G$175))</f>
        <v/>
      </c>
      <c r="J172" s="536"/>
      <c r="K172" s="339" t="str">
        <f>IF('Relatório PCP - Tabela 3'!F$6=0,"",IF('Relatório PCP - Tabela 3'!F$6='PCP - Tabela 2'!I$9,IF('PCP - Tabela 2'!H170=100,'PCP - Tabela 2'!F170&amp;IF('PCP - Tabela 2'!F170=0,"",": ")&amp;'PCP - Tabela 2'!H170,IF('PCP - Tabela 2'!H170&lt;10,'PCP - Tabela 2'!F170&amp;IF('PCP - Tabela 2'!F170=0,"",":    "&amp;'PCP - Tabela 2'!H170),'PCP - Tabela 2'!F170&amp;IF('PCP - Tabela 2'!F170=0,"",":   "&amp;'PCP - Tabela 2'!H170))),IF('Relatório PCP - Tabela 3'!F$6='PCP - Tabela 2'!N$9,IF('PCP - Tabela 2'!I170=100,'PCP - Tabela 2'!F170&amp;IF('PCP - Tabela 2'!F170=0,"",": ")&amp;'PCP - Tabela 2'!I170,IF('PCP - Tabela 2'!I170&lt;10,'PCP - Tabela 2'!F170&amp;IF('PCP - Tabela 2'!F170=0,"",":    "&amp;'PCP - Tabela 2'!I170),'PCP - Tabela 2'!F170&amp;IF('PCP - Tabela 2'!F170=0,"",":   "&amp;'PCP - Tabela 2'!I170))),"")))</f>
        <v/>
      </c>
    </row>
    <row r="173" spans="1:13" ht="13.05" customHeight="1" x14ac:dyDescent="0.25">
      <c r="A173" s="547"/>
      <c r="B173" s="393"/>
      <c r="C173" s="393"/>
      <c r="D173" s="393"/>
      <c r="E173" s="553"/>
      <c r="F173" s="556"/>
      <c r="G173" s="302"/>
      <c r="H173" s="303"/>
      <c r="I173" s="536" t="str">
        <f>IF(H173=0,"",G173*100/SUM(G$171:G$175))</f>
        <v/>
      </c>
      <c r="J173" s="536"/>
      <c r="K173" s="339" t="str">
        <f>IF('Relatório PCP - Tabela 3'!F$6=0,"",IF('Relatório PCP - Tabela 3'!F$6='PCP - Tabela 2'!I$9,IF('PCP - Tabela 2'!H171=100,'PCP - Tabela 2'!F171&amp;IF('PCP - Tabela 2'!F171=0,"",": ")&amp;'PCP - Tabela 2'!H171,IF('PCP - Tabela 2'!H171&lt;10,'PCP - Tabela 2'!F171&amp;IF('PCP - Tabela 2'!F171=0,"",":    "&amp;'PCP - Tabela 2'!H171),'PCP - Tabela 2'!F171&amp;IF('PCP - Tabela 2'!F171=0,"",":   "&amp;'PCP - Tabela 2'!H171))),IF('Relatório PCP - Tabela 3'!F$6='PCP - Tabela 2'!N$9,IF('PCP - Tabela 2'!I171=100,'PCP - Tabela 2'!F171&amp;IF('PCP - Tabela 2'!F171=0,"",": ")&amp;'PCP - Tabela 2'!I171,IF('PCP - Tabela 2'!I171&lt;10,'PCP - Tabela 2'!F171&amp;IF('PCP - Tabela 2'!F171=0,"",":    "&amp;'PCP - Tabela 2'!I171),'PCP - Tabela 2'!F171&amp;IF('PCP - Tabela 2'!F171=0,"",":   "&amp;'PCP - Tabela 2'!I171))),"")))</f>
        <v/>
      </c>
    </row>
    <row r="174" spans="1:13" ht="13.05" customHeight="1" x14ac:dyDescent="0.25">
      <c r="A174" s="547"/>
      <c r="B174" s="393"/>
      <c r="C174" s="393"/>
      <c r="D174" s="393"/>
      <c r="E174" s="553"/>
      <c r="F174" s="556"/>
      <c r="G174" s="302"/>
      <c r="H174" s="303"/>
      <c r="I174" s="536" t="str">
        <f>IF(H174=0,"",G174*100/SUM(G$171:G$175))</f>
        <v/>
      </c>
      <c r="J174" s="536"/>
      <c r="K174" s="339" t="str">
        <f>IF('Relatório PCP - Tabela 3'!F$6=0,"",IF('Relatório PCP - Tabela 3'!F$6='PCP - Tabela 2'!I$9,IF('PCP - Tabela 2'!H172=100,'PCP - Tabela 2'!F172&amp;IF('PCP - Tabela 2'!F172=0,"",": ")&amp;'PCP - Tabela 2'!H172,IF('PCP - Tabela 2'!H172&lt;10,'PCP - Tabela 2'!F172&amp;IF('PCP - Tabela 2'!F172=0,"",":    "&amp;'PCP - Tabela 2'!H172),'PCP - Tabela 2'!F172&amp;IF('PCP - Tabela 2'!F172=0,"",":   "&amp;'PCP - Tabela 2'!H172))),IF('Relatório PCP - Tabela 3'!F$6='PCP - Tabela 2'!N$9,IF('PCP - Tabela 2'!I172=100,'PCP - Tabela 2'!F172&amp;IF('PCP - Tabela 2'!F172=0,"",": ")&amp;'PCP - Tabela 2'!I172,IF('PCP - Tabela 2'!I172&lt;10,'PCP - Tabela 2'!F172&amp;IF('PCP - Tabela 2'!F172=0,"",":    "&amp;'PCP - Tabela 2'!I172),'PCP - Tabela 2'!F172&amp;IF('PCP - Tabela 2'!F172=0,"",":   "&amp;'PCP - Tabela 2'!I172))),"")))</f>
        <v/>
      </c>
    </row>
    <row r="175" spans="1:13" ht="13.05" customHeight="1" x14ac:dyDescent="0.25">
      <c r="A175" s="547"/>
      <c r="B175" s="393"/>
      <c r="C175" s="393"/>
      <c r="D175" s="393"/>
      <c r="E175" s="553"/>
      <c r="F175" s="556"/>
      <c r="G175" s="302"/>
      <c r="H175" s="304"/>
      <c r="I175" s="536" t="str">
        <f>IF(H175=0,"",G175*100/SUM(G$171:G$175))</f>
        <v/>
      </c>
      <c r="J175" s="536"/>
      <c r="K175" s="339" t="str">
        <f>IF('Relatório PCP - Tabela 3'!F$6=0,"",IF('Relatório PCP - Tabela 3'!F$6='PCP - Tabela 2'!I$9,IF('PCP - Tabela 2'!H173=100,'PCP - Tabela 2'!F173&amp;IF('PCP - Tabela 2'!F173=0,"",": ")&amp;'PCP - Tabela 2'!H173,IF('PCP - Tabela 2'!H173&lt;10,'PCP - Tabela 2'!F173&amp;IF('PCP - Tabela 2'!F173=0,"",":    "&amp;'PCP - Tabela 2'!H173),'PCP - Tabela 2'!F173&amp;IF('PCP - Tabela 2'!F173=0,"",":   "&amp;'PCP - Tabela 2'!H173))),IF('Relatório PCP - Tabela 3'!F$6='PCP - Tabela 2'!N$9,IF('PCP - Tabela 2'!I173=100,'PCP - Tabela 2'!F173&amp;IF('PCP - Tabela 2'!F173=0,"",": ")&amp;'PCP - Tabela 2'!I173,IF('PCP - Tabela 2'!I173&lt;10,'PCP - Tabela 2'!F173&amp;IF('PCP - Tabela 2'!F173=0,"",":    "&amp;'PCP - Tabela 2'!I173),'PCP - Tabela 2'!F173&amp;IF('PCP - Tabela 2'!F173=0,"",":   "&amp;'PCP - Tabela 2'!I173))),"")))</f>
        <v/>
      </c>
    </row>
    <row r="176" spans="1:13" ht="13.05" customHeight="1" thickBot="1" x14ac:dyDescent="0.3">
      <c r="A176" s="548"/>
      <c r="B176" s="570"/>
      <c r="C176" s="570"/>
      <c r="D176" s="570"/>
      <c r="E176" s="554"/>
      <c r="F176" s="557"/>
      <c r="G176" s="305">
        <f>E171+F171-SUM(G171:G175)</f>
        <v>0</v>
      </c>
      <c r="H176" s="306" t="s">
        <v>428</v>
      </c>
      <c r="I176" s="543" t="str">
        <f>IF(E171+F171=0,"",G176/(E171+F171)*100)</f>
        <v/>
      </c>
      <c r="J176" s="543"/>
      <c r="K176" s="340"/>
    </row>
    <row r="177" spans="1:24" ht="13.05" customHeight="1" x14ac:dyDescent="0.25">
      <c r="A177" s="546">
        <v>19</v>
      </c>
      <c r="B177" s="569" t="s">
        <v>115</v>
      </c>
      <c r="C177" s="569"/>
      <c r="D177" s="569"/>
      <c r="E177" s="552">
        <f>'Relatório PCP - Tabela 6'!E34</f>
        <v>1184.9000000000001</v>
      </c>
      <c r="F177" s="555">
        <v>0</v>
      </c>
      <c r="G177" s="336">
        <v>774.90000000000009</v>
      </c>
      <c r="H177" s="337" t="s">
        <v>75</v>
      </c>
      <c r="I177" s="558">
        <f>IF(H177=0,"",G177*100/SUM(G$177:G$181))</f>
        <v>65.397923875432539</v>
      </c>
      <c r="J177" s="558"/>
      <c r="K177" s="338" t="str">
        <f>IF('Relatório PCP - Tabela 3'!F$6=0,"",IF('Relatório PCP - Tabela 3'!F$6='PCP - Tabela 2'!I$9,IF('PCP - Tabela 2'!H174=100,'PCP - Tabela 2'!F174&amp;IF('PCP - Tabela 2'!F174=0,"",": ")&amp;'PCP - Tabela 2'!H174,IF('PCP - Tabela 2'!H174&lt;10,'PCP - Tabela 2'!F174&amp;IF('PCP - Tabela 2'!F174=0,"",":    "&amp;'PCP - Tabela 2'!H174),'PCP - Tabela 2'!F174&amp;IF('PCP - Tabela 2'!F174=0,"",":   "&amp;'PCP - Tabela 2'!H174))),IF('Relatório PCP - Tabela 3'!F$6='PCP - Tabela 2'!N$9,IF('PCP - Tabela 2'!I174=100,'PCP - Tabela 2'!F174&amp;IF('PCP - Tabela 2'!F174=0,"",": ")&amp;'PCP - Tabela 2'!I174,IF('PCP - Tabela 2'!I174&lt;10,'PCP - Tabela 2'!F174&amp;IF('PCP - Tabela 2'!F174=0,"",":    "&amp;'PCP - Tabela 2'!I174),'PCP - Tabela 2'!F174&amp;IF('PCP - Tabela 2'!F174=0,"",":   "&amp;'PCP - Tabela 2'!I174))),"")))</f>
        <v/>
      </c>
    </row>
    <row r="178" spans="1:24" ht="13.05" customHeight="1" x14ac:dyDescent="0.25">
      <c r="A178" s="547"/>
      <c r="B178" s="393"/>
      <c r="C178" s="393"/>
      <c r="D178" s="393"/>
      <c r="E178" s="553"/>
      <c r="F178" s="556"/>
      <c r="G178" s="302">
        <v>410</v>
      </c>
      <c r="H178" s="303" t="s">
        <v>87</v>
      </c>
      <c r="I178" s="536">
        <f>IF(H178=0,"",G178*100/SUM(G$177:G$181))</f>
        <v>34.602076124567475</v>
      </c>
      <c r="J178" s="536"/>
      <c r="K178" s="339" t="str">
        <f>IF('Relatório PCP - Tabela 3'!F$6=0,"",IF('Relatório PCP - Tabela 3'!F$6='PCP - Tabela 2'!I$9,IF('PCP - Tabela 2'!H175=100,'PCP - Tabela 2'!F175&amp;IF('PCP - Tabela 2'!F175=0,"",": ")&amp;'PCP - Tabela 2'!H175,IF('PCP - Tabela 2'!H175&lt;10,'PCP - Tabela 2'!F175&amp;IF('PCP - Tabela 2'!F175=0,"",":    "&amp;'PCP - Tabela 2'!H175),'PCP - Tabela 2'!F175&amp;IF('PCP - Tabela 2'!F175=0,"",":   "&amp;'PCP - Tabela 2'!H175))),IF('Relatório PCP - Tabela 3'!F$6='PCP - Tabela 2'!N$9,IF('PCP - Tabela 2'!I175=100,'PCP - Tabela 2'!F175&amp;IF('PCP - Tabela 2'!F175=0,"",": ")&amp;'PCP - Tabela 2'!I175,IF('PCP - Tabela 2'!I175&lt;10,'PCP - Tabela 2'!F175&amp;IF('PCP - Tabela 2'!F175=0,"",":    "&amp;'PCP - Tabela 2'!I175),'PCP - Tabela 2'!F175&amp;IF('PCP - Tabela 2'!F175=0,"",":   "&amp;'PCP - Tabela 2'!I175))),"")))</f>
        <v/>
      </c>
    </row>
    <row r="179" spans="1:24" ht="13.05" customHeight="1" x14ac:dyDescent="0.25">
      <c r="A179" s="547"/>
      <c r="B179" s="393"/>
      <c r="C179" s="393"/>
      <c r="D179" s="393"/>
      <c r="E179" s="553"/>
      <c r="F179" s="556"/>
      <c r="G179" s="302"/>
      <c r="H179" s="303"/>
      <c r="I179" s="536" t="str">
        <f>IF(H179=0,"",G179*100/SUM(G$177:G$181))</f>
        <v/>
      </c>
      <c r="J179" s="536"/>
      <c r="K179" s="339" t="str">
        <f>IF('Relatório PCP - Tabela 3'!F$6=0,"",IF('Relatório PCP - Tabela 3'!F$6='PCP - Tabela 2'!I$9,IF('PCP - Tabela 2'!H176=100,'PCP - Tabela 2'!F176&amp;IF('PCP - Tabela 2'!F176=0,"",": ")&amp;'PCP - Tabela 2'!H176,IF('PCP - Tabela 2'!H176&lt;10,'PCP - Tabela 2'!F176&amp;IF('PCP - Tabela 2'!F176=0,"",":    "&amp;'PCP - Tabela 2'!H176),'PCP - Tabela 2'!F176&amp;IF('PCP - Tabela 2'!F176=0,"",":   "&amp;'PCP - Tabela 2'!H176))),IF('Relatório PCP - Tabela 3'!F$6='PCP - Tabela 2'!N$9,IF('PCP - Tabela 2'!I176=100,'PCP - Tabela 2'!F176&amp;IF('PCP - Tabela 2'!F176=0,"",": ")&amp;'PCP - Tabela 2'!I176,IF('PCP - Tabela 2'!I176&lt;10,'PCP - Tabela 2'!F176&amp;IF('PCP - Tabela 2'!F176=0,"",":    "&amp;'PCP - Tabela 2'!I176),'PCP - Tabela 2'!F176&amp;IF('PCP - Tabela 2'!F176=0,"",":   "&amp;'PCP - Tabela 2'!I176))),"")))</f>
        <v/>
      </c>
    </row>
    <row r="180" spans="1:24" ht="13.05" customHeight="1" x14ac:dyDescent="0.25">
      <c r="A180" s="547"/>
      <c r="B180" s="393"/>
      <c r="C180" s="393"/>
      <c r="D180" s="393"/>
      <c r="E180" s="553"/>
      <c r="F180" s="556"/>
      <c r="G180" s="302"/>
      <c r="H180" s="303"/>
      <c r="I180" s="536" t="str">
        <f>IF(H180=0,"",G180*100/SUM(G$177:G$181))</f>
        <v/>
      </c>
      <c r="J180" s="536"/>
      <c r="K180" s="339" t="str">
        <f>IF('Relatório PCP - Tabela 3'!F$6=0,"",IF('Relatório PCP - Tabela 3'!F$6='PCP - Tabela 2'!I$9,IF('PCP - Tabela 2'!H177=100,'PCP - Tabela 2'!F177&amp;IF('PCP - Tabela 2'!F177=0,"",": ")&amp;'PCP - Tabela 2'!H177,IF('PCP - Tabela 2'!H177&lt;10,'PCP - Tabela 2'!F177&amp;IF('PCP - Tabela 2'!F177=0,"",":    "&amp;'PCP - Tabela 2'!H177),'PCP - Tabela 2'!F177&amp;IF('PCP - Tabela 2'!F177=0,"",":   "&amp;'PCP - Tabela 2'!H177))),IF('Relatório PCP - Tabela 3'!F$6='PCP - Tabela 2'!N$9,IF('PCP - Tabela 2'!I177=100,'PCP - Tabela 2'!F177&amp;IF('PCP - Tabela 2'!F177=0,"",": ")&amp;'PCP - Tabela 2'!I177,IF('PCP - Tabela 2'!I177&lt;10,'PCP - Tabela 2'!F177&amp;IF('PCP - Tabela 2'!F177=0,"",":    "&amp;'PCP - Tabela 2'!I177),'PCP - Tabela 2'!F177&amp;IF('PCP - Tabela 2'!F177=0,"",":   "&amp;'PCP - Tabela 2'!I177))),"")))</f>
        <v/>
      </c>
    </row>
    <row r="181" spans="1:24" ht="13.05" customHeight="1" x14ac:dyDescent="0.25">
      <c r="A181" s="547"/>
      <c r="B181" s="393"/>
      <c r="C181" s="393"/>
      <c r="D181" s="393"/>
      <c r="E181" s="553"/>
      <c r="F181" s="556"/>
      <c r="G181" s="302"/>
      <c r="H181" s="303"/>
      <c r="I181" s="536" t="str">
        <f>IF(H181=0,"",G181*100/SUM(G$177:G$181))</f>
        <v/>
      </c>
      <c r="J181" s="536"/>
      <c r="K181" s="339" t="str">
        <f>IF('Relatório PCP - Tabela 3'!F$6=0,"",IF('Relatório PCP - Tabela 3'!F$6='PCP - Tabela 2'!I$9,IF('PCP - Tabela 2'!H178=100,'PCP - Tabela 2'!F178&amp;IF('PCP - Tabela 2'!F178=0,"",": ")&amp;'PCP - Tabela 2'!H178,IF('PCP - Tabela 2'!H178&lt;10,'PCP - Tabela 2'!F178&amp;IF('PCP - Tabela 2'!F178=0,"",":    "&amp;'PCP - Tabela 2'!H178),'PCP - Tabela 2'!F178&amp;IF('PCP - Tabela 2'!F178=0,"",":   "&amp;'PCP - Tabela 2'!H178))),IF('Relatório PCP - Tabela 3'!F$6='PCP - Tabela 2'!N$9,IF('PCP - Tabela 2'!I178=100,'PCP - Tabela 2'!F178&amp;IF('PCP - Tabela 2'!F178=0,"",": ")&amp;'PCP - Tabela 2'!I178,IF('PCP - Tabela 2'!I178&lt;10,'PCP - Tabela 2'!F178&amp;IF('PCP - Tabela 2'!F178=0,"",":    "&amp;'PCP - Tabela 2'!I178),'PCP - Tabela 2'!F178&amp;IF('PCP - Tabela 2'!F178=0,"",":   "&amp;'PCP - Tabela 2'!I178))),"")))</f>
        <v/>
      </c>
    </row>
    <row r="182" spans="1:24" ht="13.05" customHeight="1" thickBot="1" x14ac:dyDescent="0.3">
      <c r="A182" s="548"/>
      <c r="B182" s="570"/>
      <c r="C182" s="570"/>
      <c r="D182" s="570"/>
      <c r="E182" s="554"/>
      <c r="F182" s="557"/>
      <c r="G182" s="305">
        <f>E177+F177-SUM(G177:G181)</f>
        <v>0</v>
      </c>
      <c r="H182" s="306" t="s">
        <v>428</v>
      </c>
      <c r="I182" s="543">
        <f>IF(E177+F177=0,"",G182/(E177+F177)*100)</f>
        <v>0</v>
      </c>
      <c r="J182" s="543"/>
      <c r="K182" s="340"/>
    </row>
    <row r="183" spans="1:24" ht="6" customHeight="1" thickBot="1" x14ac:dyDescent="0.3">
      <c r="A183" s="32"/>
      <c r="B183" s="58"/>
      <c r="C183" s="58"/>
      <c r="D183" s="58"/>
      <c r="E183" s="160"/>
      <c r="F183" s="160"/>
      <c r="G183" s="160"/>
      <c r="H183" s="157"/>
      <c r="I183" s="54"/>
      <c r="J183" s="33"/>
      <c r="K183" s="32"/>
      <c r="M183" s="17"/>
    </row>
    <row r="184" spans="1:24" ht="23.25" customHeight="1" thickBot="1" x14ac:dyDescent="0.4">
      <c r="A184" s="387" t="s">
        <v>19</v>
      </c>
      <c r="B184" s="387"/>
      <c r="C184" s="387"/>
      <c r="D184" s="387"/>
      <c r="E184" s="388" t="str">
        <f>E1</f>
        <v>PETROBRAS/UNIDADE DE OPERAÇÕES DE EXPLORAÇÃO E PRODUÇÃO DECAMPOS</v>
      </c>
      <c r="F184" s="388"/>
      <c r="G184" s="388"/>
      <c r="H184" s="388"/>
      <c r="I184" s="388"/>
      <c r="J184" s="388"/>
      <c r="K184" s="388"/>
      <c r="M184" s="568" t="s">
        <v>21</v>
      </c>
      <c r="N184" s="568"/>
      <c r="O184" s="568"/>
      <c r="P184" s="568"/>
    </row>
    <row r="185" spans="1:24" ht="6" customHeight="1" thickBot="1" x14ac:dyDescent="0.3">
      <c r="B185" s="1"/>
      <c r="C185" s="1"/>
      <c r="I185" s="24"/>
      <c r="J185" s="24"/>
      <c r="K185" s="24"/>
      <c r="M185" s="24"/>
      <c r="N185" s="18"/>
      <c r="O185" s="18"/>
      <c r="P185" s="18"/>
    </row>
    <row r="186" spans="1:24" ht="17.25" customHeight="1" thickBot="1" x14ac:dyDescent="0.3">
      <c r="A186" s="390" t="s">
        <v>91</v>
      </c>
      <c r="B186" s="418" t="str">
        <f>B3</f>
        <v>10</v>
      </c>
      <c r="E186" s="364" t="s">
        <v>164</v>
      </c>
      <c r="F186" s="364"/>
      <c r="G186" s="364"/>
      <c r="H186" s="364"/>
      <c r="I186" s="364"/>
      <c r="J186" s="364"/>
      <c r="K186" s="364"/>
      <c r="M186" s="456" t="s">
        <v>122</v>
      </c>
      <c r="N186" s="456"/>
      <c r="O186" s="456"/>
      <c r="P186" s="456"/>
    </row>
    <row r="187" spans="1:24" ht="14.25" customHeight="1" thickBot="1" x14ac:dyDescent="0.3">
      <c r="A187" s="390"/>
      <c r="B187" s="418"/>
      <c r="E187" s="364" t="s">
        <v>7</v>
      </c>
      <c r="F187" s="364"/>
      <c r="G187" s="364"/>
      <c r="H187" s="364" t="s">
        <v>8</v>
      </c>
      <c r="I187" s="364"/>
      <c r="J187" s="364"/>
      <c r="K187" s="364"/>
      <c r="M187" s="57"/>
    </row>
    <row r="188" spans="1:24" ht="14.25" customHeight="1" x14ac:dyDescent="0.25">
      <c r="A188" s="371" t="s">
        <v>4</v>
      </c>
      <c r="B188" s="371"/>
      <c r="C188" s="57"/>
      <c r="E188" s="11" t="s">
        <v>9</v>
      </c>
      <c r="F188" s="11" t="s">
        <v>10</v>
      </c>
      <c r="G188" s="11" t="s">
        <v>11</v>
      </c>
      <c r="H188" s="11" t="s">
        <v>9</v>
      </c>
      <c r="I188" s="364" t="s">
        <v>10</v>
      </c>
      <c r="J188" s="364"/>
      <c r="K188" s="11" t="s">
        <v>11</v>
      </c>
      <c r="M188" s="454" t="s">
        <v>124</v>
      </c>
      <c r="N188" s="454"/>
      <c r="O188" s="454"/>
      <c r="P188" s="454"/>
    </row>
    <row r="189" spans="1:24" ht="14.25" customHeight="1" thickBot="1" x14ac:dyDescent="0.3">
      <c r="A189" s="414">
        <f>A6</f>
        <v>46112</v>
      </c>
      <c r="B189" s="414"/>
      <c r="C189" s="141"/>
      <c r="E189" s="26">
        <f>E6</f>
        <v>1</v>
      </c>
      <c r="F189" s="26">
        <f>F6</f>
        <v>1</v>
      </c>
      <c r="G189" s="26">
        <f>G6</f>
        <v>2025</v>
      </c>
      <c r="H189" s="26">
        <f>H6</f>
        <v>31</v>
      </c>
      <c r="I189" s="567">
        <f>I6</f>
        <v>12</v>
      </c>
      <c r="J189" s="567"/>
      <c r="K189" s="26">
        <f>K6</f>
        <v>2025</v>
      </c>
      <c r="M189" s="455" t="s">
        <v>24</v>
      </c>
      <c r="N189" s="455"/>
      <c r="O189" s="455"/>
      <c r="P189" s="455"/>
    </row>
    <row r="190" spans="1:24" ht="6" customHeight="1" x14ac:dyDescent="0.25">
      <c r="A190" s="57"/>
      <c r="B190" s="57"/>
      <c r="C190" s="1"/>
      <c r="D190" s="17"/>
      <c r="E190" s="17"/>
      <c r="F190" s="17"/>
      <c r="G190" s="17"/>
      <c r="H190" s="17"/>
      <c r="I190" s="17"/>
      <c r="J190" s="17"/>
      <c r="K190" s="17"/>
      <c r="M190" s="57"/>
      <c r="N190" s="57"/>
      <c r="O190" s="57"/>
      <c r="P190" s="57"/>
    </row>
    <row r="191" spans="1:24" ht="13.5" customHeight="1" x14ac:dyDescent="0.25">
      <c r="A191" s="561"/>
      <c r="B191" s="561"/>
      <c r="C191" s="561"/>
      <c r="D191" s="561"/>
      <c r="E191" s="57"/>
      <c r="F191" s="57"/>
      <c r="G191" s="57"/>
      <c r="H191" s="57"/>
      <c r="I191" s="57"/>
      <c r="J191" s="57"/>
      <c r="K191" s="57"/>
      <c r="M191" s="57"/>
      <c r="N191" s="57"/>
      <c r="O191" s="57"/>
      <c r="P191" s="11" t="s">
        <v>116</v>
      </c>
    </row>
    <row r="192" spans="1:24" s="33" customFormat="1" ht="6" customHeight="1" thickBot="1" x14ac:dyDescent="0.3">
      <c r="A192" s="39"/>
      <c r="L192" s="1"/>
      <c r="M192" s="1"/>
      <c r="N192" s="1"/>
      <c r="O192" s="1"/>
      <c r="P192" s="1"/>
      <c r="R192" s="1"/>
      <c r="S192" s="1"/>
      <c r="T192" s="1"/>
      <c r="U192" s="1"/>
      <c r="V192" s="1"/>
      <c r="W192" s="1"/>
      <c r="X192" s="1"/>
    </row>
    <row r="193" spans="1:26" ht="17.25" customHeight="1" thickBot="1" x14ac:dyDescent="0.3">
      <c r="A193" s="456" t="s">
        <v>442</v>
      </c>
      <c r="B193" s="456"/>
      <c r="C193" s="456"/>
      <c r="D193" s="456"/>
      <c r="E193" s="456"/>
      <c r="F193" s="456"/>
      <c r="G193" s="456"/>
      <c r="H193" s="456"/>
      <c r="I193" s="456"/>
      <c r="J193" s="456"/>
      <c r="K193" s="456"/>
      <c r="L193" s="17"/>
      <c r="O193" s="17"/>
      <c r="P193" s="17"/>
    </row>
    <row r="194" spans="1:26" ht="13.35" customHeight="1" thickBot="1" x14ac:dyDescent="0.3">
      <c r="A194" s="562" t="s">
        <v>36</v>
      </c>
      <c r="B194" s="563" t="s">
        <v>96</v>
      </c>
      <c r="C194" s="563"/>
      <c r="D194" s="563"/>
      <c r="E194" s="564" t="s">
        <v>443</v>
      </c>
      <c r="F194" s="564" t="s">
        <v>444</v>
      </c>
      <c r="G194" s="144" t="s">
        <v>358</v>
      </c>
      <c r="H194" s="565" t="s">
        <v>445</v>
      </c>
      <c r="I194" s="564" t="s">
        <v>446</v>
      </c>
      <c r="J194" s="564"/>
      <c r="K194" s="566" t="s">
        <v>447</v>
      </c>
      <c r="M194" s="17"/>
    </row>
    <row r="195" spans="1:26" ht="13.35" customHeight="1" thickBot="1" x14ac:dyDescent="0.3">
      <c r="A195" s="562"/>
      <c r="B195" s="563"/>
      <c r="C195" s="563"/>
      <c r="D195" s="563"/>
      <c r="E195" s="564"/>
      <c r="F195" s="564"/>
      <c r="G195" s="65" t="s">
        <v>390</v>
      </c>
      <c r="H195" s="565"/>
      <c r="I195" s="564"/>
      <c r="J195" s="564"/>
      <c r="K195" s="566"/>
      <c r="M195" s="17"/>
    </row>
    <row r="196" spans="1:26" ht="13.35" customHeight="1" thickBot="1" x14ac:dyDescent="0.3">
      <c r="A196" s="562"/>
      <c r="B196" s="563"/>
      <c r="C196" s="563"/>
      <c r="D196" s="563"/>
      <c r="E196" s="564"/>
      <c r="F196" s="564"/>
      <c r="G196" s="65" t="s">
        <v>413</v>
      </c>
      <c r="H196" s="565"/>
      <c r="I196" s="564"/>
      <c r="J196" s="564"/>
      <c r="K196" s="566"/>
    </row>
    <row r="197" spans="1:26" ht="14.25" customHeight="1" thickBot="1" x14ac:dyDescent="0.35">
      <c r="A197" s="562"/>
      <c r="B197" s="563"/>
      <c r="C197" s="563"/>
      <c r="D197" s="563"/>
      <c r="E197" s="564"/>
      <c r="F197" s="564"/>
      <c r="G197" s="147" t="s">
        <v>391</v>
      </c>
      <c r="H197" s="565"/>
      <c r="I197" s="564"/>
      <c r="J197" s="564"/>
      <c r="K197" s="566"/>
      <c r="M197" s="17"/>
    </row>
    <row r="198" spans="1:26" ht="14.25" customHeight="1" thickBot="1" x14ac:dyDescent="0.3">
      <c r="A198" s="161"/>
      <c r="B198" s="559" t="s">
        <v>321</v>
      </c>
      <c r="C198" s="559"/>
      <c r="D198" s="559"/>
      <c r="E198" s="162"/>
      <c r="F198" s="162"/>
      <c r="G198" s="162"/>
      <c r="H198" s="162"/>
      <c r="I198" s="560"/>
      <c r="J198" s="560"/>
      <c r="K198" s="163"/>
      <c r="M198" s="17"/>
    </row>
    <row r="199" spans="1:26" ht="14.25" customHeight="1" x14ac:dyDescent="0.25">
      <c r="A199" s="546">
        <v>20</v>
      </c>
      <c r="B199" s="549" t="str">
        <f>IF('PCP - Tabela 2'!B200=0,"",'PCP - Tabela 2'!B200)</f>
        <v>Entulho de Obra</v>
      </c>
      <c r="C199" s="549"/>
      <c r="D199" s="549"/>
      <c r="E199" s="552">
        <f>'Relatório PCP - Tabela 6'!E36</f>
        <v>0</v>
      </c>
      <c r="F199" s="555">
        <v>0</v>
      </c>
      <c r="G199" s="336"/>
      <c r="H199" s="341"/>
      <c r="I199" s="558" t="str">
        <f>IF(H199=0,"",G199*100/SUM(G$199:G$203))</f>
        <v/>
      </c>
      <c r="J199" s="558"/>
      <c r="K199" s="338" t="str">
        <f>IF('Relatório PCP - Tabela 3'!F$6=0,"",IF('Relatório PCP - Tabela 3'!F$6='PCP - Tabela 2'!I$9,IF('PCP - Tabela 2'!H200=100,'PCP - Tabela 2'!F200&amp;IF('PCP - Tabela 2'!F200=0,"",": ")&amp;'PCP - Tabela 2'!H200,IF('PCP - Tabela 2'!H200&lt;10,'PCP - Tabela 2'!F200&amp;IF('PCP - Tabela 2'!F200=0,"",":    "&amp;'PCP - Tabela 2'!H200),'PCP - Tabela 2'!F200&amp;IF('PCP - Tabela 2'!F200=0,"",":   "&amp;'PCP - Tabela 2'!H200))),IF('Relatório PCP - Tabela 3'!F$6='PCP - Tabela 2'!N$9,IF('PCP - Tabela 2'!I200=100,'PCP - Tabela 2'!F200&amp;IF('PCP - Tabela 2'!F200=0,"",": ")&amp;'PCP - Tabela 2'!I200,IF('PCP - Tabela 2'!I200&lt;10,'PCP - Tabela 2'!F200&amp;IF('PCP - Tabela 2'!F200=0,"",":    "&amp;'PCP - Tabela 2'!I200),'PCP - Tabela 2'!F200&amp;IF('PCP - Tabela 2'!F200=0,"",":   "&amp;'PCP - Tabela 2'!I200))),"")))</f>
        <v/>
      </c>
      <c r="Z199" s="17"/>
    </row>
    <row r="200" spans="1:26" ht="14.25" customHeight="1" x14ac:dyDescent="0.25">
      <c r="A200" s="547"/>
      <c r="B200" s="550"/>
      <c r="C200" s="550"/>
      <c r="D200" s="550"/>
      <c r="E200" s="553"/>
      <c r="F200" s="556"/>
      <c r="G200" s="302"/>
      <c r="H200" s="304"/>
      <c r="I200" s="536" t="str">
        <f>IF(H200=0,"",G200*100/SUM(G$199:G$203))</f>
        <v/>
      </c>
      <c r="J200" s="536"/>
      <c r="K200" s="339" t="str">
        <f>IF('Relatório PCP - Tabela 3'!F$6=0,"",IF('Relatório PCP - Tabela 3'!F$6='PCP - Tabela 2'!I$9,IF('PCP - Tabela 2'!H201=100,'PCP - Tabela 2'!F201&amp;IF('PCP - Tabela 2'!F201=0,"",": ")&amp;'PCP - Tabela 2'!H201,IF('PCP - Tabela 2'!H201&lt;10,'PCP - Tabela 2'!F201&amp;IF('PCP - Tabela 2'!F201=0,"",":    "&amp;'PCP - Tabela 2'!H201),'PCP - Tabela 2'!F201&amp;IF('PCP - Tabela 2'!F201=0,"",":   "&amp;'PCP - Tabela 2'!H201))),IF('Relatório PCP - Tabela 3'!F$6='PCP - Tabela 2'!N$9,IF('PCP - Tabela 2'!I201=100,'PCP - Tabela 2'!F201&amp;IF('PCP - Tabela 2'!F201=0,"",": ")&amp;'PCP - Tabela 2'!I201,IF('PCP - Tabela 2'!I201&lt;10,'PCP - Tabela 2'!F201&amp;IF('PCP - Tabela 2'!F201=0,"",":    "&amp;'PCP - Tabela 2'!I201),'PCP - Tabela 2'!F201&amp;IF('PCP - Tabela 2'!F201=0,"",":   "&amp;'PCP - Tabela 2'!I201))),"")))</f>
        <v/>
      </c>
      <c r="Z200" s="17"/>
    </row>
    <row r="201" spans="1:26" ht="14.25" customHeight="1" x14ac:dyDescent="0.25">
      <c r="A201" s="547"/>
      <c r="B201" s="550"/>
      <c r="C201" s="550"/>
      <c r="D201" s="550"/>
      <c r="E201" s="553"/>
      <c r="F201" s="556"/>
      <c r="G201" s="302"/>
      <c r="H201" s="304"/>
      <c r="I201" s="536" t="str">
        <f>IF(H201=0,"",G201*100/SUM(G$199:G$203))</f>
        <v/>
      </c>
      <c r="J201" s="536"/>
      <c r="K201" s="339" t="str">
        <f>IF('Relatório PCP - Tabela 3'!F$6=0,"",IF('Relatório PCP - Tabela 3'!F$6='PCP - Tabela 2'!I$9,IF('PCP - Tabela 2'!H202=100,'PCP - Tabela 2'!F202&amp;IF('PCP - Tabela 2'!F202=0,"",": ")&amp;'PCP - Tabela 2'!H202,IF('PCP - Tabela 2'!H202&lt;10,'PCP - Tabela 2'!F202&amp;IF('PCP - Tabela 2'!F202=0,"",":    "&amp;'PCP - Tabela 2'!H202),'PCP - Tabela 2'!F202&amp;IF('PCP - Tabela 2'!F202=0,"",":   "&amp;'PCP - Tabela 2'!H202))),IF('Relatório PCP - Tabela 3'!F$6='PCP - Tabela 2'!N$9,IF('PCP - Tabela 2'!I202=100,'PCP - Tabela 2'!F202&amp;IF('PCP - Tabela 2'!F202=0,"",": ")&amp;'PCP - Tabela 2'!I202,IF('PCP - Tabela 2'!I202&lt;10,'PCP - Tabela 2'!F202&amp;IF('PCP - Tabela 2'!F202=0,"",":    "&amp;'PCP - Tabela 2'!I202),'PCP - Tabela 2'!F202&amp;IF('PCP - Tabela 2'!F202=0,"",":   "&amp;'PCP - Tabela 2'!I202))),"")))</f>
        <v/>
      </c>
      <c r="Z201" s="17"/>
    </row>
    <row r="202" spans="1:26" ht="13.05" customHeight="1" x14ac:dyDescent="0.25">
      <c r="A202" s="547"/>
      <c r="B202" s="550"/>
      <c r="C202" s="550"/>
      <c r="D202" s="550"/>
      <c r="E202" s="553"/>
      <c r="F202" s="556"/>
      <c r="G202" s="302"/>
      <c r="H202" s="304"/>
      <c r="I202" s="536" t="str">
        <f>IF(H202=0,"",G202*100/SUM(G$199:G$203))</f>
        <v/>
      </c>
      <c r="J202" s="536"/>
      <c r="K202" s="339" t="str">
        <f>IF('Relatório PCP - Tabela 3'!F$6=0,"",IF('Relatório PCP - Tabela 3'!F$6='PCP - Tabela 2'!I$9,IF('PCP - Tabela 2'!H203=100,'PCP - Tabela 2'!F203&amp;IF('PCP - Tabela 2'!F203=0,"",": ")&amp;'PCP - Tabela 2'!H203,IF('PCP - Tabela 2'!H203&lt;10,'PCP - Tabela 2'!F203&amp;IF('PCP - Tabela 2'!F203=0,"",":    "&amp;'PCP - Tabela 2'!H203),'PCP - Tabela 2'!F203&amp;IF('PCP - Tabela 2'!F203=0,"",":   "&amp;'PCP - Tabela 2'!H203))),IF('Relatório PCP - Tabela 3'!F$6='PCP - Tabela 2'!N$9,IF('PCP - Tabela 2'!I203=100,'PCP - Tabela 2'!F203&amp;IF('PCP - Tabela 2'!F203=0,"",": ")&amp;'PCP - Tabela 2'!I203,IF('PCP - Tabela 2'!I203&lt;10,'PCP - Tabela 2'!F203&amp;IF('PCP - Tabela 2'!F203=0,"",":    "&amp;'PCP - Tabela 2'!I203),'PCP - Tabela 2'!F203&amp;IF('PCP - Tabela 2'!F203=0,"",":   "&amp;'PCP - Tabela 2'!I203))),"")))</f>
        <v/>
      </c>
    </row>
    <row r="203" spans="1:26" ht="13.05" customHeight="1" x14ac:dyDescent="0.25">
      <c r="A203" s="547"/>
      <c r="B203" s="550"/>
      <c r="C203" s="550"/>
      <c r="D203" s="550"/>
      <c r="E203" s="553"/>
      <c r="F203" s="556"/>
      <c r="G203" s="302"/>
      <c r="H203" s="304"/>
      <c r="I203" s="536" t="str">
        <f>IF(H203=0,"",G203*100/SUM(G$199:G$203))</f>
        <v/>
      </c>
      <c r="J203" s="536"/>
      <c r="K203" s="339" t="str">
        <f>IF('Relatório PCP - Tabela 3'!F$6=0,"",IF('Relatório PCP - Tabela 3'!F$6='PCP - Tabela 2'!I$9,IF('PCP - Tabela 2'!H204=100,'PCP - Tabela 2'!F204&amp;IF('PCP - Tabela 2'!F204=0,"",": ")&amp;'PCP - Tabela 2'!H204,IF('PCP - Tabela 2'!H204&lt;10,'PCP - Tabela 2'!F204&amp;IF('PCP - Tabela 2'!F204=0,"",":    "&amp;'PCP - Tabela 2'!H204),'PCP - Tabela 2'!F204&amp;IF('PCP - Tabela 2'!F204=0,"",":   "&amp;'PCP - Tabela 2'!H204))),IF('Relatório PCP - Tabela 3'!F$6='PCP - Tabela 2'!N$9,IF('PCP - Tabela 2'!I204=100,'PCP - Tabela 2'!F204&amp;IF('PCP - Tabela 2'!F204=0,"",": ")&amp;'PCP - Tabela 2'!I204,IF('PCP - Tabela 2'!I204&lt;10,'PCP - Tabela 2'!F204&amp;IF('PCP - Tabela 2'!F204=0,"",":    "&amp;'PCP - Tabela 2'!I204),'PCP - Tabela 2'!F204&amp;IF('PCP - Tabela 2'!F204=0,"",":   "&amp;'PCP - Tabela 2'!I204))),"")))</f>
        <v/>
      </c>
      <c r="Y203" s="47"/>
    </row>
    <row r="204" spans="1:26" ht="13.05" customHeight="1" thickBot="1" x14ac:dyDescent="0.3">
      <c r="A204" s="548"/>
      <c r="B204" s="551"/>
      <c r="C204" s="551"/>
      <c r="D204" s="551"/>
      <c r="E204" s="554"/>
      <c r="F204" s="557"/>
      <c r="G204" s="306">
        <f>E199+F199-SUM(G199:G203)</f>
        <v>0</v>
      </c>
      <c r="H204" s="306" t="s">
        <v>428</v>
      </c>
      <c r="I204" s="543" t="str">
        <f>IF(E199+F199=0,"",G204/(E199+F199)*100)</f>
        <v/>
      </c>
      <c r="J204" s="543"/>
      <c r="K204" s="340"/>
      <c r="Y204" s="47"/>
    </row>
    <row r="205" spans="1:26" ht="13.05" customHeight="1" x14ac:dyDescent="0.25">
      <c r="A205" s="546">
        <v>21</v>
      </c>
      <c r="B205" s="549" t="str">
        <f>IF('PCP - Tabela 2'!B205=0,"",'PCP - Tabela 2'!B205)</f>
        <v>RSS (Farmacêutico)</v>
      </c>
      <c r="C205" s="549"/>
      <c r="D205" s="549"/>
      <c r="E205" s="552">
        <f>'Relatório PCP - Tabela 6'!E37</f>
        <v>24.200000000000003</v>
      </c>
      <c r="F205" s="555">
        <v>0</v>
      </c>
      <c r="G205" s="337">
        <v>14</v>
      </c>
      <c r="H205" s="337" t="s">
        <v>87</v>
      </c>
      <c r="I205" s="558">
        <f>IF(H205=0,"",G205*100/SUM(G$205:G$209))</f>
        <v>57.851239669421489</v>
      </c>
      <c r="J205" s="558"/>
      <c r="K205" s="338" t="str">
        <f>IF('Relatório PCP - Tabela 3'!F$6=0,"",IF('Relatório PCP - Tabela 3'!F$6='PCP - Tabela 2'!I$9,IF('PCP - Tabela 2'!H205=100,'PCP - Tabela 2'!F205&amp;IF('PCP - Tabela 2'!F205=0,"",": ")&amp;'PCP - Tabela 2'!H205,IF('PCP - Tabela 2'!H205&lt;10,'PCP - Tabela 2'!F205&amp;IF('PCP - Tabela 2'!F205=0,"",":    "&amp;'PCP - Tabela 2'!H205),'PCP - Tabela 2'!F205&amp;IF('PCP - Tabela 2'!F205=0,"",":   "&amp;'PCP - Tabela 2'!H205))),IF('Relatório PCP - Tabela 3'!F$6='PCP - Tabela 2'!N$9,IF('PCP - Tabela 2'!I205=100,'PCP - Tabela 2'!F205&amp;IF('PCP - Tabela 2'!F205=0,"",": ")&amp;'PCP - Tabela 2'!I205,IF('PCP - Tabela 2'!I205&lt;10,'PCP - Tabela 2'!F205&amp;IF('PCP - Tabela 2'!F205=0,"",":    "&amp;'PCP - Tabela 2'!I205),'PCP - Tabela 2'!F205&amp;IF('PCP - Tabela 2'!F205=0,"",":   "&amp;'PCP - Tabela 2'!I205))),"")))</f>
        <v/>
      </c>
    </row>
    <row r="206" spans="1:26" ht="13.05" customHeight="1" x14ac:dyDescent="0.25">
      <c r="A206" s="547"/>
      <c r="B206" s="550"/>
      <c r="C206" s="550"/>
      <c r="D206" s="550"/>
      <c r="E206" s="553"/>
      <c r="F206" s="556"/>
      <c r="G206" s="302">
        <v>10.199999999999999</v>
      </c>
      <c r="H206" s="304" t="s">
        <v>75</v>
      </c>
      <c r="I206" s="536">
        <f>IF(H206=0,"",G206*100/SUM(G$205:G$209))</f>
        <v>42.148760330578511</v>
      </c>
      <c r="J206" s="536"/>
      <c r="K206" s="339" t="str">
        <f>IF('Relatório PCP - Tabela 3'!F$6=0,"",IF('Relatório PCP - Tabela 3'!F$6='PCP - Tabela 2'!I$9,IF('PCP - Tabela 2'!H206=100,'PCP - Tabela 2'!F206&amp;IF('PCP - Tabela 2'!F206=0,"",": ")&amp;'PCP - Tabela 2'!H206,IF('PCP - Tabela 2'!H206&lt;10,'PCP - Tabela 2'!F206&amp;IF('PCP - Tabela 2'!F206=0,"",":    "&amp;'PCP - Tabela 2'!H206),'PCP - Tabela 2'!F206&amp;IF('PCP - Tabela 2'!F206=0,"",":   "&amp;'PCP - Tabela 2'!H206))),IF('Relatório PCP - Tabela 3'!F$6='PCP - Tabela 2'!N$9,IF('PCP - Tabela 2'!I206=100,'PCP - Tabela 2'!F206&amp;IF('PCP - Tabela 2'!F206=0,"",": ")&amp;'PCP - Tabela 2'!I206,IF('PCP - Tabela 2'!I206&lt;10,'PCP - Tabela 2'!F206&amp;IF('PCP - Tabela 2'!F206=0,"",":    "&amp;'PCP - Tabela 2'!I206),'PCP - Tabela 2'!F206&amp;IF('PCP - Tabela 2'!F206=0,"",":   "&amp;'PCP - Tabela 2'!I206))),"")))</f>
        <v/>
      </c>
    </row>
    <row r="207" spans="1:26" ht="13.05" customHeight="1" x14ac:dyDescent="0.25">
      <c r="A207" s="547"/>
      <c r="B207" s="550"/>
      <c r="C207" s="550"/>
      <c r="D207" s="550"/>
      <c r="E207" s="553"/>
      <c r="F207" s="556"/>
      <c r="G207" s="302"/>
      <c r="H207" s="303"/>
      <c r="I207" s="536" t="str">
        <f>IF(H207=0,"",G207*100/SUM(G$205:G$209))</f>
        <v/>
      </c>
      <c r="J207" s="536"/>
      <c r="K207" s="339" t="str">
        <f>IF('Relatório PCP - Tabela 3'!F$6=0,"",IF('Relatório PCP - Tabela 3'!F$6='PCP - Tabela 2'!I$9,IF('PCP - Tabela 2'!H207=100,'PCP - Tabela 2'!F207&amp;IF('PCP - Tabela 2'!F207=0,"",": ")&amp;'PCP - Tabela 2'!H207,IF('PCP - Tabela 2'!H207&lt;10,'PCP - Tabela 2'!F207&amp;IF('PCP - Tabela 2'!F207=0,"",":    "&amp;'PCP - Tabela 2'!H207),'PCP - Tabela 2'!F207&amp;IF('PCP - Tabela 2'!F207=0,"",":   "&amp;'PCP - Tabela 2'!H207))),IF('Relatório PCP - Tabela 3'!F$6='PCP - Tabela 2'!N$9,IF('PCP - Tabela 2'!I207=100,'PCP - Tabela 2'!F207&amp;IF('PCP - Tabela 2'!F207=0,"",": ")&amp;'PCP - Tabela 2'!I207,IF('PCP - Tabela 2'!I207&lt;10,'PCP - Tabela 2'!F207&amp;IF('PCP - Tabela 2'!F207=0,"",":    "&amp;'PCP - Tabela 2'!I207),'PCP - Tabela 2'!F207&amp;IF('PCP - Tabela 2'!F207=0,"",":   "&amp;'PCP - Tabela 2'!I207))),"")))</f>
        <v/>
      </c>
    </row>
    <row r="208" spans="1:26" ht="13.05" customHeight="1" x14ac:dyDescent="0.25">
      <c r="A208" s="547"/>
      <c r="B208" s="550"/>
      <c r="C208" s="550"/>
      <c r="D208" s="550"/>
      <c r="E208" s="553"/>
      <c r="F208" s="556"/>
      <c r="G208" s="302"/>
      <c r="H208" s="304"/>
      <c r="I208" s="536" t="str">
        <f>IF(H208=0,"",G208*100/SUM(G$205:G$209))</f>
        <v/>
      </c>
      <c r="J208" s="536"/>
      <c r="K208" s="339" t="str">
        <f>IF('Relatório PCP - Tabela 3'!F$6=0,"",IF('Relatório PCP - Tabela 3'!F$6='PCP - Tabela 2'!I$9,IF('PCP - Tabela 2'!H208=100,'PCP - Tabela 2'!F208&amp;IF('PCP - Tabela 2'!F208=0,"",": ")&amp;'PCP - Tabela 2'!H208,IF('PCP - Tabela 2'!H208&lt;10,'PCP - Tabela 2'!F208&amp;IF('PCP - Tabela 2'!F208=0,"",":    "&amp;'PCP - Tabela 2'!H208),'PCP - Tabela 2'!F208&amp;IF('PCP - Tabela 2'!F208=0,"",":   "&amp;'PCP - Tabela 2'!H208))),IF('Relatório PCP - Tabela 3'!F$6='PCP - Tabela 2'!N$9,IF('PCP - Tabela 2'!I208=100,'PCP - Tabela 2'!F208&amp;IF('PCP - Tabela 2'!F208=0,"",": ")&amp;'PCP - Tabela 2'!I208,IF('PCP - Tabela 2'!I208&lt;10,'PCP - Tabela 2'!F208&amp;IF('PCP - Tabela 2'!F208=0,"",":    "&amp;'PCP - Tabela 2'!I208),'PCP - Tabela 2'!F208&amp;IF('PCP - Tabela 2'!F208=0,"",":   "&amp;'PCP - Tabela 2'!I208))),"")))</f>
        <v/>
      </c>
    </row>
    <row r="209" spans="1:26" ht="13.05" customHeight="1" x14ac:dyDescent="0.25">
      <c r="A209" s="547"/>
      <c r="B209" s="550"/>
      <c r="C209" s="550"/>
      <c r="D209" s="550"/>
      <c r="E209" s="553"/>
      <c r="F209" s="556"/>
      <c r="G209" s="302"/>
      <c r="H209" s="304"/>
      <c r="I209" s="536" t="str">
        <f>IF(H209=0,"",G209*100/SUM(G$205:G$209))</f>
        <v/>
      </c>
      <c r="J209" s="536"/>
      <c r="K209" s="339" t="str">
        <f>IF('Relatório PCP - Tabela 3'!F$6=0,"",IF('Relatório PCP - Tabela 3'!F$6='PCP - Tabela 2'!I$9,IF('PCP - Tabela 2'!H209=100,'PCP - Tabela 2'!F209&amp;IF('PCP - Tabela 2'!F209=0,"",": ")&amp;'PCP - Tabela 2'!H209,IF('PCP - Tabela 2'!H209&lt;10,'PCP - Tabela 2'!F209&amp;IF('PCP - Tabela 2'!F209=0,"",":    "&amp;'PCP - Tabela 2'!H209),'PCP - Tabela 2'!F209&amp;IF('PCP - Tabela 2'!F209=0,"",":   "&amp;'PCP - Tabela 2'!H209))),IF('Relatório PCP - Tabela 3'!F$6='PCP - Tabela 2'!N$9,IF('PCP - Tabela 2'!I209=100,'PCP - Tabela 2'!F209&amp;IF('PCP - Tabela 2'!F209=0,"",": ")&amp;'PCP - Tabela 2'!I209,IF('PCP - Tabela 2'!I209&lt;10,'PCP - Tabela 2'!F209&amp;IF('PCP - Tabela 2'!F209=0,"",":    "&amp;'PCP - Tabela 2'!I209),'PCP - Tabela 2'!F209&amp;IF('PCP - Tabela 2'!F209=0,"",":   "&amp;'PCP - Tabela 2'!I209))),"")))</f>
        <v/>
      </c>
      <c r="Y209" s="47"/>
    </row>
    <row r="210" spans="1:26" ht="13.05" customHeight="1" thickBot="1" x14ac:dyDescent="0.3">
      <c r="A210" s="548"/>
      <c r="B210" s="551"/>
      <c r="C210" s="551"/>
      <c r="D210" s="551"/>
      <c r="E210" s="554"/>
      <c r="F210" s="557"/>
      <c r="G210" s="305">
        <f>E205+F205-SUM(G205:G209)</f>
        <v>0</v>
      </c>
      <c r="H210" s="306" t="s">
        <v>428</v>
      </c>
      <c r="I210" s="543">
        <f>IF(E205+F205=0,"",G210/(E205+F205)*100)</f>
        <v>0</v>
      </c>
      <c r="J210" s="543"/>
      <c r="K210" s="340"/>
      <c r="Y210" s="47"/>
    </row>
    <row r="211" spans="1:26" ht="14.25" customHeight="1" x14ac:dyDescent="0.25">
      <c r="A211" s="546">
        <v>22</v>
      </c>
      <c r="B211" s="549" t="str">
        <f>IF('PCP - Tabela 2'!B210=0,"",'PCP - Tabela 2'!B210)</f>
        <v>Sucata Eletro/eletrônico</v>
      </c>
      <c r="C211" s="549"/>
      <c r="D211" s="549"/>
      <c r="E211" s="552">
        <f>'Relatório PCP - Tabela 6'!E38</f>
        <v>245</v>
      </c>
      <c r="F211" s="555">
        <v>0</v>
      </c>
      <c r="G211" s="336">
        <v>145</v>
      </c>
      <c r="H211" s="336" t="s">
        <v>60</v>
      </c>
      <c r="I211" s="558">
        <f>IF(H211=0,"",G211*100/SUM(G$211:G$215))</f>
        <v>59.183673469387756</v>
      </c>
      <c r="J211" s="558"/>
      <c r="K211" s="338" t="str">
        <f>IF('Relatório PCP - Tabela 3'!F$6=0,"",IF('Relatório PCP - Tabela 3'!F$6='PCP - Tabela 2'!I$9,IF('PCP - Tabela 2'!H210=100,'PCP - Tabela 2'!F210&amp;IF('PCP - Tabela 2'!F210=0,"",": ")&amp;'PCP - Tabela 2'!H210,IF('PCP - Tabela 2'!H210&lt;10,'PCP - Tabela 2'!F210&amp;IF('PCP - Tabela 2'!F210=0,"",":    "&amp;'PCP - Tabela 2'!H210),'PCP - Tabela 2'!F210&amp;IF('PCP - Tabela 2'!F210=0,"",":   "&amp;'PCP - Tabela 2'!H210))),IF('Relatório PCP - Tabela 3'!F$6='PCP - Tabela 2'!N$9,IF('PCP - Tabela 2'!I210=100,'PCP - Tabela 2'!F210&amp;IF('PCP - Tabela 2'!F210=0,"",": ")&amp;'PCP - Tabela 2'!I210,IF('PCP - Tabela 2'!I210&lt;10,'PCP - Tabela 2'!F210&amp;IF('PCP - Tabela 2'!F210=0,"",":    "&amp;'PCP - Tabela 2'!I210),'PCP - Tabela 2'!F210&amp;IF('PCP - Tabela 2'!F210=0,"",":   "&amp;'PCP - Tabela 2'!I210))),"")))</f>
        <v/>
      </c>
      <c r="Z211" s="17"/>
    </row>
    <row r="212" spans="1:26" ht="14.25" customHeight="1" x14ac:dyDescent="0.25">
      <c r="A212" s="547"/>
      <c r="B212" s="550"/>
      <c r="C212" s="550"/>
      <c r="D212" s="550"/>
      <c r="E212" s="553"/>
      <c r="F212" s="556"/>
      <c r="G212" s="302">
        <v>100</v>
      </c>
      <c r="H212" s="302" t="s">
        <v>73</v>
      </c>
      <c r="I212" s="536">
        <f>IF(H212=0,"",G212*100/SUM(G$211:G$215))</f>
        <v>40.816326530612244</v>
      </c>
      <c r="J212" s="536"/>
      <c r="K212" s="339" t="str">
        <f>IF('Relatório PCP - Tabela 3'!F$6=0,"",IF('Relatório PCP - Tabela 3'!F$6='PCP - Tabela 2'!I$9,IF('PCP - Tabela 2'!H211=100,'PCP - Tabela 2'!F211&amp;IF('PCP - Tabela 2'!F211=0,"",": ")&amp;'PCP - Tabela 2'!H211,IF('PCP - Tabela 2'!H211&lt;10,'PCP - Tabela 2'!F211&amp;IF('PCP - Tabela 2'!F211=0,"",":    "&amp;'PCP - Tabela 2'!H211),'PCP - Tabela 2'!F211&amp;IF('PCP - Tabela 2'!F211=0,"",":   "&amp;'PCP - Tabela 2'!H211))),IF('Relatório PCP - Tabela 3'!F$6='PCP - Tabela 2'!N$9,IF('PCP - Tabela 2'!I211=100,'PCP - Tabela 2'!F211&amp;IF('PCP - Tabela 2'!F211=0,"",": ")&amp;'PCP - Tabela 2'!I211,IF('PCP - Tabela 2'!I211&lt;10,'PCP - Tabela 2'!F211&amp;IF('PCP - Tabela 2'!F211=0,"",":    "&amp;'PCP - Tabela 2'!I211),'PCP - Tabela 2'!F211&amp;IF('PCP - Tabela 2'!F211=0,"",":   "&amp;'PCP - Tabela 2'!I211))),"")))</f>
        <v/>
      </c>
      <c r="Z212" s="17"/>
    </row>
    <row r="213" spans="1:26" ht="14.25" customHeight="1" x14ac:dyDescent="0.25">
      <c r="A213" s="547"/>
      <c r="B213" s="550"/>
      <c r="C213" s="550"/>
      <c r="D213" s="550"/>
      <c r="E213" s="553"/>
      <c r="F213" s="556"/>
      <c r="G213" s="302"/>
      <c r="H213" s="302"/>
      <c r="I213" s="536" t="str">
        <f>IF(H213=0,"",G213*100/SUM(G$211:G$215))</f>
        <v/>
      </c>
      <c r="J213" s="536"/>
      <c r="K213" s="339" t="str">
        <f>IF('Relatório PCP - Tabela 3'!F$6=0,"",IF('Relatório PCP - Tabela 3'!F$6='PCP - Tabela 2'!I$9,IF('PCP - Tabela 2'!H212=100,'PCP - Tabela 2'!F212&amp;IF('PCP - Tabela 2'!F212=0,"",": ")&amp;'PCP - Tabela 2'!H212,IF('PCP - Tabela 2'!H212&lt;10,'PCP - Tabela 2'!F212&amp;IF('PCP - Tabela 2'!F212=0,"",":    "&amp;'PCP - Tabela 2'!H212),'PCP - Tabela 2'!F212&amp;IF('PCP - Tabela 2'!F212=0,"",":   "&amp;'PCP - Tabela 2'!H212))),IF('Relatório PCP - Tabela 3'!F$6='PCP - Tabela 2'!N$9,IF('PCP - Tabela 2'!I212=100,'PCP - Tabela 2'!F212&amp;IF('PCP - Tabela 2'!F212=0,"",": ")&amp;'PCP - Tabela 2'!I212,IF('PCP - Tabela 2'!I212&lt;10,'PCP - Tabela 2'!F212&amp;IF('PCP - Tabela 2'!F212=0,"",":    "&amp;'PCP - Tabela 2'!I212),'PCP - Tabela 2'!F212&amp;IF('PCP - Tabela 2'!F212=0,"",":   "&amp;'PCP - Tabela 2'!I212))),"")))</f>
        <v/>
      </c>
      <c r="Z213" s="17"/>
    </row>
    <row r="214" spans="1:26" ht="13.05" customHeight="1" x14ac:dyDescent="0.25">
      <c r="A214" s="547"/>
      <c r="B214" s="550"/>
      <c r="C214" s="550"/>
      <c r="D214" s="550"/>
      <c r="E214" s="553"/>
      <c r="F214" s="556"/>
      <c r="G214" s="302"/>
      <c r="H214" s="304"/>
      <c r="I214" s="536" t="str">
        <f>IF(H214=0,"",G214*100/SUM(G$211:G$215))</f>
        <v/>
      </c>
      <c r="J214" s="536"/>
      <c r="K214" s="339" t="str">
        <f>IF('Relatório PCP - Tabela 3'!F$6=0,"",IF('Relatório PCP - Tabela 3'!F$6='PCP - Tabela 2'!I$9,IF('PCP - Tabela 2'!H213=100,'PCP - Tabela 2'!F213&amp;IF('PCP - Tabela 2'!F213=0,"",": ")&amp;'PCP - Tabela 2'!H213,IF('PCP - Tabela 2'!H213&lt;10,'PCP - Tabela 2'!F213&amp;IF('PCP - Tabela 2'!F213=0,"",":    "&amp;'PCP - Tabela 2'!H213),'PCP - Tabela 2'!F213&amp;IF('PCP - Tabela 2'!F213=0,"",":   "&amp;'PCP - Tabela 2'!H213))),IF('Relatório PCP - Tabela 3'!F$6='PCP - Tabela 2'!N$9,IF('PCP - Tabela 2'!I213=100,'PCP - Tabela 2'!F213&amp;IF('PCP - Tabela 2'!F213=0,"",": ")&amp;'PCP - Tabela 2'!I213,IF('PCP - Tabela 2'!I213&lt;10,'PCP - Tabela 2'!F213&amp;IF('PCP - Tabela 2'!F213=0,"",":    "&amp;'PCP - Tabela 2'!I213),'PCP - Tabela 2'!F213&amp;IF('PCP - Tabela 2'!F213=0,"",":   "&amp;'PCP - Tabela 2'!I213))),"")))</f>
        <v/>
      </c>
    </row>
    <row r="215" spans="1:26" ht="13.05" customHeight="1" x14ac:dyDescent="0.25">
      <c r="A215" s="547"/>
      <c r="B215" s="550"/>
      <c r="C215" s="550"/>
      <c r="D215" s="550"/>
      <c r="E215" s="553"/>
      <c r="F215" s="556"/>
      <c r="G215" s="302"/>
      <c r="H215" s="304"/>
      <c r="I215" s="536" t="str">
        <f>IF(H215=0,"",G215*100/SUM(G$199:G$203))</f>
        <v/>
      </c>
      <c r="J215" s="536"/>
      <c r="K215" s="339" t="str">
        <f>IF('Relatório PCP - Tabela 3'!F$6=0,"",IF('Relatório PCP - Tabela 3'!F$6='PCP - Tabela 2'!I$9,IF('PCP - Tabela 2'!H214=100,'PCP - Tabela 2'!F214&amp;IF('PCP - Tabela 2'!F214=0,"",": ")&amp;'PCP - Tabela 2'!H214,IF('PCP - Tabela 2'!H214&lt;10,'PCP - Tabela 2'!F214&amp;IF('PCP - Tabela 2'!F214=0,"",":    "&amp;'PCP - Tabela 2'!H214),'PCP - Tabela 2'!F214&amp;IF('PCP - Tabela 2'!F214=0,"",":   "&amp;'PCP - Tabela 2'!H214))),IF('Relatório PCP - Tabela 3'!F$6='PCP - Tabela 2'!N$9,IF('PCP - Tabela 2'!I214=100,'PCP - Tabela 2'!F214&amp;IF('PCP - Tabela 2'!F214=0,"",": ")&amp;'PCP - Tabela 2'!I214,IF('PCP - Tabela 2'!I214&lt;10,'PCP - Tabela 2'!F214&amp;IF('PCP - Tabela 2'!F214=0,"",":    "&amp;'PCP - Tabela 2'!I214),'PCP - Tabela 2'!F214&amp;IF('PCP - Tabela 2'!F214=0,"",":   "&amp;'PCP - Tabela 2'!I214))),"")))</f>
        <v/>
      </c>
      <c r="Y215" s="47"/>
    </row>
    <row r="216" spans="1:26" ht="13.05" customHeight="1" thickBot="1" x14ac:dyDescent="0.3">
      <c r="A216" s="548"/>
      <c r="B216" s="551"/>
      <c r="C216" s="551"/>
      <c r="D216" s="551"/>
      <c r="E216" s="554"/>
      <c r="F216" s="557"/>
      <c r="G216" s="305">
        <f>E211+F211-SUM(G211:G215)</f>
        <v>0</v>
      </c>
      <c r="H216" s="306" t="s">
        <v>428</v>
      </c>
      <c r="I216" s="543">
        <f>IF(E211+F211=0,"",G216/(E211+F211)*100)</f>
        <v>0</v>
      </c>
      <c r="J216" s="543"/>
      <c r="K216" s="340"/>
      <c r="Y216" s="47"/>
    </row>
    <row r="217" spans="1:26" ht="13.05" customHeight="1" x14ac:dyDescent="0.25">
      <c r="A217" s="546">
        <v>23</v>
      </c>
      <c r="B217" s="549" t="str">
        <f>IF('PCP - Tabela 2'!B215=0,"",'PCP - Tabela 2'!B215)</f>
        <v>Resíduos de plástico e borracha</v>
      </c>
      <c r="C217" s="549"/>
      <c r="D217" s="549"/>
      <c r="E217" s="552">
        <f>'Relatório PCP - Tabela 6'!E39</f>
        <v>0</v>
      </c>
      <c r="F217" s="555">
        <v>0</v>
      </c>
      <c r="G217" s="336"/>
      <c r="H217" s="341"/>
      <c r="I217" s="558" t="str">
        <f>IF(H217=0,"",G217*100/SUM(G$217:G$221))</f>
        <v/>
      </c>
      <c r="J217" s="558"/>
      <c r="K217" s="338" t="str">
        <f>IF('Relatório PCP - Tabela 3'!F$6=0,"",IF('Relatório PCP - Tabela 3'!F$6='PCP - Tabela 2'!I$9,IF('PCP - Tabela 2'!H215=100,'PCP - Tabela 2'!F215&amp;IF('PCP - Tabela 2'!F215=0,"",": ")&amp;'PCP - Tabela 2'!H215,IF('PCP - Tabela 2'!H215&lt;10,'PCP - Tabela 2'!F215&amp;IF('PCP - Tabela 2'!F215=0,"",":    "&amp;'PCP - Tabela 2'!H215),'PCP - Tabela 2'!F215&amp;IF('PCP - Tabela 2'!F215=0,"",":   "&amp;'PCP - Tabela 2'!H215))),IF('Relatório PCP - Tabela 3'!F$6='PCP - Tabela 2'!N$9,IF('PCP - Tabela 2'!I215=100,'PCP - Tabela 2'!F215&amp;IF('PCP - Tabela 2'!F215=0,"",": ")&amp;'PCP - Tabela 2'!I215,IF('PCP - Tabela 2'!I215&lt;10,'PCP - Tabela 2'!F215&amp;IF('PCP - Tabela 2'!F215=0,"",":    "&amp;'PCP - Tabela 2'!I215),'PCP - Tabela 2'!F215&amp;IF('PCP - Tabela 2'!F215=0,"",":   "&amp;'PCP - Tabela 2'!I215))),"")))</f>
        <v/>
      </c>
    </row>
    <row r="218" spans="1:26" ht="13.05" customHeight="1" x14ac:dyDescent="0.25">
      <c r="A218" s="547"/>
      <c r="B218" s="550"/>
      <c r="C218" s="550"/>
      <c r="D218" s="550"/>
      <c r="E218" s="553"/>
      <c r="F218" s="556"/>
      <c r="G218" s="302"/>
      <c r="H218" s="304"/>
      <c r="I218" s="536" t="str">
        <f>IF(H218=0,"",G218*100/SUM(G$217:G$221))</f>
        <v/>
      </c>
      <c r="J218" s="536"/>
      <c r="K218" s="339" t="str">
        <f>IF('Relatório PCP - Tabela 3'!F$6=0,"",IF('Relatório PCP - Tabela 3'!F$6='PCP - Tabela 2'!I$9,IF('PCP - Tabela 2'!H216=100,'PCP - Tabela 2'!F216&amp;IF('PCP - Tabela 2'!F216=0,"",": ")&amp;'PCP - Tabela 2'!H216,IF('PCP - Tabela 2'!H216&lt;10,'PCP - Tabela 2'!F216&amp;IF('PCP - Tabela 2'!F216=0,"",":    "&amp;'PCP - Tabela 2'!H216),'PCP - Tabela 2'!F216&amp;IF('PCP - Tabela 2'!F216=0,"",":   "&amp;'PCP - Tabela 2'!H216))),IF('Relatório PCP - Tabela 3'!F$6='PCP - Tabela 2'!N$9,IF('PCP - Tabela 2'!I216=100,'PCP - Tabela 2'!F216&amp;IF('PCP - Tabela 2'!F216=0,"",": ")&amp;'PCP - Tabela 2'!I216,IF('PCP - Tabela 2'!I216&lt;10,'PCP - Tabela 2'!F216&amp;IF('PCP - Tabela 2'!F216=0,"",":    "&amp;'PCP - Tabela 2'!I216),'PCP - Tabela 2'!F216&amp;IF('PCP - Tabela 2'!F216=0,"",":   "&amp;'PCP - Tabela 2'!I216))),"")))</f>
        <v/>
      </c>
    </row>
    <row r="219" spans="1:26" ht="13.05" customHeight="1" x14ac:dyDescent="0.25">
      <c r="A219" s="547"/>
      <c r="B219" s="550"/>
      <c r="C219" s="550"/>
      <c r="D219" s="550"/>
      <c r="E219" s="553"/>
      <c r="F219" s="556"/>
      <c r="G219" s="302"/>
      <c r="H219" s="303"/>
      <c r="I219" s="536" t="str">
        <f>IF(H219=0,"",G219*100/SUM(G$205:G$209))</f>
        <v/>
      </c>
      <c r="J219" s="536"/>
      <c r="K219" s="339" t="str">
        <f>IF('Relatório PCP - Tabela 3'!F$6=0,"",IF('Relatório PCP - Tabela 3'!F$6='PCP - Tabela 2'!I$9,IF('PCP - Tabela 2'!H217=100,'PCP - Tabela 2'!F217&amp;IF('PCP - Tabela 2'!F217=0,"",": ")&amp;'PCP - Tabela 2'!H217,IF('PCP - Tabela 2'!H217&lt;10,'PCP - Tabela 2'!F217&amp;IF('PCP - Tabela 2'!F217=0,"",":    "&amp;'PCP - Tabela 2'!H217),'PCP - Tabela 2'!F217&amp;IF('PCP - Tabela 2'!F217=0,"",":   "&amp;'PCP - Tabela 2'!H217))),IF('Relatório PCP - Tabela 3'!F$6='PCP - Tabela 2'!N$9,IF('PCP - Tabela 2'!I217=100,'PCP - Tabela 2'!F217&amp;IF('PCP - Tabela 2'!F217=0,"",": ")&amp;'PCP - Tabela 2'!I217,IF('PCP - Tabela 2'!I217&lt;10,'PCP - Tabela 2'!F217&amp;IF('PCP - Tabela 2'!F217=0,"",":    "&amp;'PCP - Tabela 2'!I217),'PCP - Tabela 2'!F217&amp;IF('PCP - Tabela 2'!F217=0,"",":   "&amp;'PCP - Tabela 2'!I217))),"")))</f>
        <v/>
      </c>
    </row>
    <row r="220" spans="1:26" ht="13.05" customHeight="1" x14ac:dyDescent="0.25">
      <c r="A220" s="547"/>
      <c r="B220" s="550"/>
      <c r="C220" s="550"/>
      <c r="D220" s="550"/>
      <c r="E220" s="553"/>
      <c r="F220" s="556"/>
      <c r="G220" s="302"/>
      <c r="H220" s="304"/>
      <c r="I220" s="536" t="str">
        <f>IF(H220=0,"",G220*100/SUM(G$205:G$209))</f>
        <v/>
      </c>
      <c r="J220" s="536"/>
      <c r="K220" s="339" t="str">
        <f>IF('Relatório PCP - Tabela 3'!F$6=0,"",IF('Relatório PCP - Tabela 3'!F$6='PCP - Tabela 2'!I$9,IF('PCP - Tabela 2'!H218=100,'PCP - Tabela 2'!F218&amp;IF('PCP - Tabela 2'!F218=0,"",": ")&amp;'PCP - Tabela 2'!H218,IF('PCP - Tabela 2'!H218&lt;10,'PCP - Tabela 2'!F218&amp;IF('PCP - Tabela 2'!F218=0,"",":    "&amp;'PCP - Tabela 2'!H218),'PCP - Tabela 2'!F218&amp;IF('PCP - Tabela 2'!F218=0,"",":   "&amp;'PCP - Tabela 2'!H218))),IF('Relatório PCP - Tabela 3'!F$6='PCP - Tabela 2'!N$9,IF('PCP - Tabela 2'!I218=100,'PCP - Tabela 2'!F218&amp;IF('PCP - Tabela 2'!F218=0,"",": ")&amp;'PCP - Tabela 2'!I218,IF('PCP - Tabela 2'!I218&lt;10,'PCP - Tabela 2'!F218&amp;IF('PCP - Tabela 2'!F218=0,"",":    "&amp;'PCP - Tabela 2'!I218),'PCP - Tabela 2'!F218&amp;IF('PCP - Tabela 2'!F218=0,"",":   "&amp;'PCP - Tabela 2'!I218))),"")))</f>
        <v/>
      </c>
    </row>
    <row r="221" spans="1:26" ht="13.05" customHeight="1" x14ac:dyDescent="0.25">
      <c r="A221" s="547"/>
      <c r="B221" s="550"/>
      <c r="C221" s="550"/>
      <c r="D221" s="550"/>
      <c r="E221" s="553"/>
      <c r="F221" s="556"/>
      <c r="G221" s="302"/>
      <c r="H221" s="304"/>
      <c r="I221" s="536" t="str">
        <f>IF(H221=0,"",G221*100/SUM(G$205:G$209))</f>
        <v/>
      </c>
      <c r="J221" s="536"/>
      <c r="K221" s="339" t="str">
        <f>IF('Relatório PCP - Tabela 3'!F$6=0,"",IF('Relatório PCP - Tabela 3'!F$6='PCP - Tabela 2'!I$9,IF('PCP - Tabela 2'!H219=100,'PCP - Tabela 2'!F219&amp;IF('PCP - Tabela 2'!F219=0,"",": ")&amp;'PCP - Tabela 2'!H219,IF('PCP - Tabela 2'!H219&lt;10,'PCP - Tabela 2'!F219&amp;IF('PCP - Tabela 2'!F219=0,"",":    "&amp;'PCP - Tabela 2'!H219),'PCP - Tabela 2'!F219&amp;IF('PCP - Tabela 2'!F219=0,"",":   "&amp;'PCP - Tabela 2'!H219))),IF('Relatório PCP - Tabela 3'!F$6='PCP - Tabela 2'!N$9,IF('PCP - Tabela 2'!I219=100,'PCP - Tabela 2'!F219&amp;IF('PCP - Tabela 2'!F219=0,"",": ")&amp;'PCP - Tabela 2'!I219,IF('PCP - Tabela 2'!I219&lt;10,'PCP - Tabela 2'!F219&amp;IF('PCP - Tabela 2'!F219=0,"",":    "&amp;'PCP - Tabela 2'!I219),'PCP - Tabela 2'!F219&amp;IF('PCP - Tabela 2'!F219=0,"",":   "&amp;'PCP - Tabela 2'!I219))),"")))</f>
        <v/>
      </c>
      <c r="Y221" s="47"/>
    </row>
    <row r="222" spans="1:26" ht="13.05" customHeight="1" thickBot="1" x14ac:dyDescent="0.3">
      <c r="A222" s="548"/>
      <c r="B222" s="551"/>
      <c r="C222" s="551"/>
      <c r="D222" s="551"/>
      <c r="E222" s="554"/>
      <c r="F222" s="557"/>
      <c r="G222" s="305">
        <f>E217+F217-SUM(G217:G221)</f>
        <v>0</v>
      </c>
      <c r="H222" s="306" t="s">
        <v>428</v>
      </c>
      <c r="I222" s="543" t="str">
        <f>IF(E217+F217=0,"",G222/(E217+F217)*100)</f>
        <v/>
      </c>
      <c r="J222" s="543"/>
      <c r="K222" s="340"/>
      <c r="Y222" s="47"/>
    </row>
    <row r="223" spans="1:26" ht="13.05" customHeight="1" x14ac:dyDescent="0.25">
      <c r="A223" s="546">
        <v>24</v>
      </c>
      <c r="B223" s="549" t="str">
        <f>IF('PCP - Tabela 2'!B220=0,"",'PCP - Tabela 2'!B220)</f>
        <v/>
      </c>
      <c r="C223" s="549"/>
      <c r="D223" s="549"/>
      <c r="E223" s="552"/>
      <c r="F223" s="555"/>
      <c r="G223" s="336"/>
      <c r="H223" s="341"/>
      <c r="I223" s="558" t="str">
        <f>IF(H223=0,"",G223*100/SUM(G$205:G$209))</f>
        <v/>
      </c>
      <c r="J223" s="558"/>
      <c r="K223" s="338" t="str">
        <f>IF('Relatório PCP - Tabela 3'!F$6=0,"",IF('Relatório PCP - Tabela 3'!F$6='PCP - Tabela 2'!I$9,IF('PCP - Tabela 2'!H220=100,'PCP - Tabela 2'!F220&amp;IF('PCP - Tabela 2'!F220=0,"",": ")&amp;'PCP - Tabela 2'!H220,IF('PCP - Tabela 2'!H220&lt;10,'PCP - Tabela 2'!F220&amp;IF('PCP - Tabela 2'!F220=0,"",":    "&amp;'PCP - Tabela 2'!H220),'PCP - Tabela 2'!F220&amp;IF('PCP - Tabela 2'!F220=0,"",":   "&amp;'PCP - Tabela 2'!H220))),IF('Relatório PCP - Tabela 3'!F$6='PCP - Tabela 2'!N$9,IF('PCP - Tabela 2'!I220=100,'PCP - Tabela 2'!F220&amp;IF('PCP - Tabela 2'!F220=0,"",": ")&amp;'PCP - Tabela 2'!I220,IF('PCP - Tabela 2'!I220&lt;10,'PCP - Tabela 2'!F220&amp;IF('PCP - Tabela 2'!F220=0,"",":    "&amp;'PCP - Tabela 2'!I220),'PCP - Tabela 2'!F220&amp;IF('PCP - Tabela 2'!F220=0,"",":   "&amp;'PCP - Tabela 2'!I220))),"")))</f>
        <v/>
      </c>
    </row>
    <row r="224" spans="1:26" ht="13.05" customHeight="1" x14ac:dyDescent="0.25">
      <c r="A224" s="547"/>
      <c r="B224" s="550"/>
      <c r="C224" s="550"/>
      <c r="D224" s="550"/>
      <c r="E224" s="553"/>
      <c r="F224" s="556"/>
      <c r="G224" s="302"/>
      <c r="H224" s="304"/>
      <c r="I224" s="536" t="str">
        <f>IF(H224=0,"",G224*100/SUM(G$205:G$209))</f>
        <v/>
      </c>
      <c r="J224" s="536"/>
      <c r="K224" s="339" t="str">
        <f>IF('Relatório PCP - Tabela 3'!F$6=0,"",IF('Relatório PCP - Tabela 3'!F$6='PCP - Tabela 2'!I$9,IF('PCP - Tabela 2'!H221=100,'PCP - Tabela 2'!F221&amp;IF('PCP - Tabela 2'!F221=0,"",": ")&amp;'PCP - Tabela 2'!H221,IF('PCP - Tabela 2'!H221&lt;10,'PCP - Tabela 2'!F221&amp;IF('PCP - Tabela 2'!F221=0,"",":    "&amp;'PCP - Tabela 2'!H221),'PCP - Tabela 2'!F221&amp;IF('PCP - Tabela 2'!F221=0,"",":   "&amp;'PCP - Tabela 2'!H221))),IF('Relatório PCP - Tabela 3'!F$6='PCP - Tabela 2'!N$9,IF('PCP - Tabela 2'!I221=100,'PCP - Tabela 2'!F221&amp;IF('PCP - Tabela 2'!F221=0,"",": ")&amp;'PCP - Tabela 2'!I221,IF('PCP - Tabela 2'!I221&lt;10,'PCP - Tabela 2'!F221&amp;IF('PCP - Tabela 2'!F221=0,"",":    "&amp;'PCP - Tabela 2'!I221),'PCP - Tabela 2'!F221&amp;IF('PCP - Tabela 2'!F221=0,"",":   "&amp;'PCP - Tabela 2'!I221))),"")))</f>
        <v/>
      </c>
    </row>
    <row r="225" spans="1:25" ht="13.05" customHeight="1" x14ac:dyDescent="0.25">
      <c r="A225" s="547"/>
      <c r="B225" s="550"/>
      <c r="C225" s="550"/>
      <c r="D225" s="550"/>
      <c r="E225" s="553"/>
      <c r="F225" s="556"/>
      <c r="G225" s="302"/>
      <c r="H225" s="304"/>
      <c r="I225" s="536" t="str">
        <f>IF(H225=0,"",G225*100/SUM(G$205:G$209))</f>
        <v/>
      </c>
      <c r="J225" s="536"/>
      <c r="K225" s="339" t="str">
        <f>IF('Relatório PCP - Tabela 3'!F$6=0,"",IF('Relatório PCP - Tabela 3'!F$6='PCP - Tabela 2'!I$9,IF('PCP - Tabela 2'!H222=100,'PCP - Tabela 2'!F222&amp;IF('PCP - Tabela 2'!F222=0,"",": ")&amp;'PCP - Tabela 2'!H222,IF('PCP - Tabela 2'!H222&lt;10,'PCP - Tabela 2'!F222&amp;IF('PCP - Tabela 2'!F222=0,"",":    "&amp;'PCP - Tabela 2'!H222),'PCP - Tabela 2'!F222&amp;IF('PCP - Tabela 2'!F222=0,"",":   "&amp;'PCP - Tabela 2'!H222))),IF('Relatório PCP - Tabela 3'!F$6='PCP - Tabela 2'!N$9,IF('PCP - Tabela 2'!I222=100,'PCP - Tabela 2'!F222&amp;IF('PCP - Tabela 2'!F222=0,"",": ")&amp;'PCP - Tabela 2'!I222,IF('PCP - Tabela 2'!I222&lt;10,'PCP - Tabela 2'!F222&amp;IF('PCP - Tabela 2'!F222=0,"",":    "&amp;'PCP - Tabela 2'!I222),'PCP - Tabela 2'!F222&amp;IF('PCP - Tabela 2'!F222=0,"",":   "&amp;'PCP - Tabela 2'!I222))),"")))</f>
        <v/>
      </c>
    </row>
    <row r="226" spans="1:25" ht="13.05" customHeight="1" x14ac:dyDescent="0.25">
      <c r="A226" s="547"/>
      <c r="B226" s="550"/>
      <c r="C226" s="550"/>
      <c r="D226" s="550"/>
      <c r="E226" s="553"/>
      <c r="F226" s="556"/>
      <c r="G226" s="302"/>
      <c r="H226" s="304"/>
      <c r="I226" s="536" t="str">
        <f>IF(H226=0,"",G226*100/SUM(G$205:G$209))</f>
        <v/>
      </c>
      <c r="J226" s="536"/>
      <c r="K226" s="339" t="str">
        <f>IF('Relatório PCP - Tabela 3'!F$6=0,"",IF('Relatório PCP - Tabela 3'!F$6='PCP - Tabela 2'!I$9,IF('PCP - Tabela 2'!H223=100,'PCP - Tabela 2'!F223&amp;IF('PCP - Tabela 2'!F223=0,"",": ")&amp;'PCP - Tabela 2'!H223,IF('PCP - Tabela 2'!H223&lt;10,'PCP - Tabela 2'!F223&amp;IF('PCP - Tabela 2'!F223=0,"",":    "&amp;'PCP - Tabela 2'!H223),'PCP - Tabela 2'!F223&amp;IF('PCP - Tabela 2'!F223=0,"",":   "&amp;'PCP - Tabela 2'!H223))),IF('Relatório PCP - Tabela 3'!F$6='PCP - Tabela 2'!N$9,IF('PCP - Tabela 2'!I223=100,'PCP - Tabela 2'!F223&amp;IF('PCP - Tabela 2'!F223=0,"",": ")&amp;'PCP - Tabela 2'!I223,IF('PCP - Tabela 2'!I223&lt;10,'PCP - Tabela 2'!F223&amp;IF('PCP - Tabela 2'!F223=0,"",":    "&amp;'PCP - Tabela 2'!I223),'PCP - Tabela 2'!F223&amp;IF('PCP - Tabela 2'!F223=0,"",":   "&amp;'PCP - Tabela 2'!I223))),"")))</f>
        <v/>
      </c>
    </row>
    <row r="227" spans="1:25" ht="13.05" customHeight="1" x14ac:dyDescent="0.25">
      <c r="A227" s="547"/>
      <c r="B227" s="550"/>
      <c r="C227" s="550"/>
      <c r="D227" s="550"/>
      <c r="E227" s="553"/>
      <c r="F227" s="556"/>
      <c r="G227" s="302"/>
      <c r="H227" s="304"/>
      <c r="I227" s="536" t="str">
        <f>IF(H227=0,"",G227*100/SUM(G$205:G$209))</f>
        <v/>
      </c>
      <c r="J227" s="536"/>
      <c r="K227" s="339" t="str">
        <f>IF('Relatório PCP - Tabela 3'!F$6=0,"",IF('Relatório PCP - Tabela 3'!F$6='PCP - Tabela 2'!I$9,IF('PCP - Tabela 2'!H224=100,'PCP - Tabela 2'!F224&amp;IF('PCP - Tabela 2'!F224=0,"",": ")&amp;'PCP - Tabela 2'!H224,IF('PCP - Tabela 2'!H224&lt;10,'PCP - Tabela 2'!F224&amp;IF('PCP - Tabela 2'!F224=0,"",":    "&amp;'PCP - Tabela 2'!H224),'PCP - Tabela 2'!F224&amp;IF('PCP - Tabela 2'!F224=0,"",":   "&amp;'PCP - Tabela 2'!H224))),IF('Relatório PCP - Tabela 3'!F$6='PCP - Tabela 2'!N$9,IF('PCP - Tabela 2'!I224=100,'PCP - Tabela 2'!F224&amp;IF('PCP - Tabela 2'!F224=0,"",": ")&amp;'PCP - Tabela 2'!I224,IF('PCP - Tabela 2'!I224&lt;10,'PCP - Tabela 2'!F224&amp;IF('PCP - Tabela 2'!F224=0,"",":    "&amp;'PCP - Tabela 2'!I224),'PCP - Tabela 2'!F224&amp;IF('PCP - Tabela 2'!F224=0,"",":   "&amp;'PCP - Tabela 2'!I224))),"")))</f>
        <v/>
      </c>
      <c r="Y227" s="47"/>
    </row>
    <row r="228" spans="1:25" ht="13.05" customHeight="1" thickBot="1" x14ac:dyDescent="0.3">
      <c r="A228" s="548"/>
      <c r="B228" s="551"/>
      <c r="C228" s="551"/>
      <c r="D228" s="551"/>
      <c r="E228" s="554"/>
      <c r="F228" s="557"/>
      <c r="G228" s="305"/>
      <c r="H228" s="306"/>
      <c r="I228" s="543" t="str">
        <f>IF(E223+F223=0,"",G228/(E223+F223)*100)</f>
        <v/>
      </c>
      <c r="J228" s="543"/>
      <c r="K228" s="340"/>
      <c r="Y228" s="47"/>
    </row>
  </sheetData>
  <mergeCells count="399">
    <mergeCell ref="O37:P37"/>
    <mergeCell ref="I32:J32"/>
    <mergeCell ref="I110:J110"/>
    <mergeCell ref="M5:P5"/>
    <mergeCell ref="A6:B6"/>
    <mergeCell ref="I6:J6"/>
    <mergeCell ref="M6:P6"/>
    <mergeCell ref="A1:D1"/>
    <mergeCell ref="E1:K1"/>
    <mergeCell ref="M1:P1"/>
    <mergeCell ref="B3:B4"/>
    <mergeCell ref="E3:K3"/>
    <mergeCell ref="M3:P3"/>
    <mergeCell ref="E4:G4"/>
    <mergeCell ref="H4:K4"/>
    <mergeCell ref="A10:K10"/>
    <mergeCell ref="A11:A14"/>
    <mergeCell ref="B11:D14"/>
    <mergeCell ref="H11:H14"/>
    <mergeCell ref="I11:J11"/>
    <mergeCell ref="I12:J12"/>
    <mergeCell ref="I13:J13"/>
    <mergeCell ref="I14:J14"/>
    <mergeCell ref="A5:B5"/>
    <mergeCell ref="I5:J5"/>
    <mergeCell ref="A15:A21"/>
    <mergeCell ref="B15:D21"/>
    <mergeCell ref="E15:E21"/>
    <mergeCell ref="F15:F21"/>
    <mergeCell ref="I15:J15"/>
    <mergeCell ref="I16:J16"/>
    <mergeCell ref="I17:J17"/>
    <mergeCell ref="I18:J18"/>
    <mergeCell ref="I20:J20"/>
    <mergeCell ref="I21:J21"/>
    <mergeCell ref="I24:J24"/>
    <mergeCell ref="O24:P24"/>
    <mergeCell ref="I25:J25"/>
    <mergeCell ref="O25:P25"/>
    <mergeCell ref="I26:J26"/>
    <mergeCell ref="O26:P26"/>
    <mergeCell ref="A22:A27"/>
    <mergeCell ref="B22:D27"/>
    <mergeCell ref="E22:E27"/>
    <mergeCell ref="F22:F27"/>
    <mergeCell ref="I22:J22"/>
    <mergeCell ref="I23:J23"/>
    <mergeCell ref="I27:J27"/>
    <mergeCell ref="O27:P27"/>
    <mergeCell ref="A28:A34"/>
    <mergeCell ref="B28:D34"/>
    <mergeCell ref="E28:E34"/>
    <mergeCell ref="F28:F34"/>
    <mergeCell ref="I28:J28"/>
    <mergeCell ref="O28:P28"/>
    <mergeCell ref="I29:J29"/>
    <mergeCell ref="O29:P29"/>
    <mergeCell ref="I30:J30"/>
    <mergeCell ref="O32:P32"/>
    <mergeCell ref="A35:A40"/>
    <mergeCell ref="B35:D40"/>
    <mergeCell ref="E35:E40"/>
    <mergeCell ref="F35:F40"/>
    <mergeCell ref="I35:J35"/>
    <mergeCell ref="I36:J36"/>
    <mergeCell ref="I37:J37"/>
    <mergeCell ref="A52:B52"/>
    <mergeCell ref="I52:J52"/>
    <mergeCell ref="A53:B53"/>
    <mergeCell ref="I53:J53"/>
    <mergeCell ref="M53:P53"/>
    <mergeCell ref="A48:D48"/>
    <mergeCell ref="E48:K48"/>
    <mergeCell ref="M48:P48"/>
    <mergeCell ref="A50:A51"/>
    <mergeCell ref="B50:B51"/>
    <mergeCell ref="E50:K50"/>
    <mergeCell ref="M50:P50"/>
    <mergeCell ref="E51:G51"/>
    <mergeCell ref="H51:K51"/>
    <mergeCell ref="A55:B55"/>
    <mergeCell ref="C55:D55"/>
    <mergeCell ref="A57:K57"/>
    <mergeCell ref="A58:A61"/>
    <mergeCell ref="B58:D61"/>
    <mergeCell ref="E58:E61"/>
    <mergeCell ref="F58:F61"/>
    <mergeCell ref="H58:H61"/>
    <mergeCell ref="I58:J61"/>
    <mergeCell ref="K58:K61"/>
    <mergeCell ref="A62:A67"/>
    <mergeCell ref="B62:D67"/>
    <mergeCell ref="E62:E67"/>
    <mergeCell ref="F62:F67"/>
    <mergeCell ref="I62:J62"/>
    <mergeCell ref="I63:J63"/>
    <mergeCell ref="I64:J64"/>
    <mergeCell ref="I65:J65"/>
    <mergeCell ref="I66:J66"/>
    <mergeCell ref="I67:J67"/>
    <mergeCell ref="A68:A73"/>
    <mergeCell ref="B68:D73"/>
    <mergeCell ref="E68:E73"/>
    <mergeCell ref="F68:F73"/>
    <mergeCell ref="I68:J68"/>
    <mergeCell ref="I69:J69"/>
    <mergeCell ref="I70:J70"/>
    <mergeCell ref="I71:J71"/>
    <mergeCell ref="I72:J72"/>
    <mergeCell ref="I73:J73"/>
    <mergeCell ref="A74:A79"/>
    <mergeCell ref="B74:D79"/>
    <mergeCell ref="E74:E79"/>
    <mergeCell ref="F74:F79"/>
    <mergeCell ref="I74:J74"/>
    <mergeCell ref="I75:J75"/>
    <mergeCell ref="I76:J76"/>
    <mergeCell ref="I77:J77"/>
    <mergeCell ref="I78:J78"/>
    <mergeCell ref="I79:J79"/>
    <mergeCell ref="A80:A85"/>
    <mergeCell ref="B80:D85"/>
    <mergeCell ref="E80:E85"/>
    <mergeCell ref="F80:F85"/>
    <mergeCell ref="I80:J80"/>
    <mergeCell ref="I81:J81"/>
    <mergeCell ref="I82:J82"/>
    <mergeCell ref="I83:J83"/>
    <mergeCell ref="I84:J84"/>
    <mergeCell ref="I85:J85"/>
    <mergeCell ref="A86:A91"/>
    <mergeCell ref="B86:D91"/>
    <mergeCell ref="E86:E91"/>
    <mergeCell ref="F86:F91"/>
    <mergeCell ref="I86:J86"/>
    <mergeCell ref="I87:J87"/>
    <mergeCell ref="I88:J88"/>
    <mergeCell ref="I89:J89"/>
    <mergeCell ref="I90:J90"/>
    <mergeCell ref="I91:J91"/>
    <mergeCell ref="A97:B97"/>
    <mergeCell ref="I97:J97"/>
    <mergeCell ref="M97:P97"/>
    <mergeCell ref="A98:B98"/>
    <mergeCell ref="I98:J98"/>
    <mergeCell ref="M98:P98"/>
    <mergeCell ref="A93:D93"/>
    <mergeCell ref="E93:K93"/>
    <mergeCell ref="M93:P93"/>
    <mergeCell ref="A95:A96"/>
    <mergeCell ref="B95:B96"/>
    <mergeCell ref="E95:K95"/>
    <mergeCell ref="M95:P95"/>
    <mergeCell ref="E96:G96"/>
    <mergeCell ref="H96:K96"/>
    <mergeCell ref="A100:B100"/>
    <mergeCell ref="C100:D100"/>
    <mergeCell ref="A102:K102"/>
    <mergeCell ref="A103:A106"/>
    <mergeCell ref="B103:D106"/>
    <mergeCell ref="E103:E106"/>
    <mergeCell ref="F103:F106"/>
    <mergeCell ref="H103:H106"/>
    <mergeCell ref="I103:J106"/>
    <mergeCell ref="K103:K106"/>
    <mergeCell ref="A107:A113"/>
    <mergeCell ref="B107:D113"/>
    <mergeCell ref="E107:E113"/>
    <mergeCell ref="F107:F113"/>
    <mergeCell ref="I107:J107"/>
    <mergeCell ref="I108:J108"/>
    <mergeCell ref="I109:J109"/>
    <mergeCell ref="I111:J111"/>
    <mergeCell ref="I112:J112"/>
    <mergeCell ref="I113:J113"/>
    <mergeCell ref="A114:A119"/>
    <mergeCell ref="B114:D119"/>
    <mergeCell ref="E114:E119"/>
    <mergeCell ref="F114:F119"/>
    <mergeCell ref="I114:J114"/>
    <mergeCell ref="I115:J115"/>
    <mergeCell ref="I116:J116"/>
    <mergeCell ref="I117:J117"/>
    <mergeCell ref="I118:J118"/>
    <mergeCell ref="I119:J119"/>
    <mergeCell ref="A120:A125"/>
    <mergeCell ref="B120:D125"/>
    <mergeCell ref="E120:E125"/>
    <mergeCell ref="F120:F125"/>
    <mergeCell ref="I120:J120"/>
    <mergeCell ref="I121:J121"/>
    <mergeCell ref="I122:J122"/>
    <mergeCell ref="I123:J123"/>
    <mergeCell ref="I124:J124"/>
    <mergeCell ref="I125:J125"/>
    <mergeCell ref="A126:A131"/>
    <mergeCell ref="B126:D131"/>
    <mergeCell ref="E126:E131"/>
    <mergeCell ref="F126:F131"/>
    <mergeCell ref="I126:J126"/>
    <mergeCell ref="I127:J127"/>
    <mergeCell ref="I128:J128"/>
    <mergeCell ref="I129:J129"/>
    <mergeCell ref="I130:J130"/>
    <mergeCell ref="I131:J131"/>
    <mergeCell ref="A132:A137"/>
    <mergeCell ref="B132:D137"/>
    <mergeCell ref="E132:E137"/>
    <mergeCell ref="F132:F137"/>
    <mergeCell ref="I132:J132"/>
    <mergeCell ref="I133:J133"/>
    <mergeCell ref="I134:J134"/>
    <mergeCell ref="I135:J135"/>
    <mergeCell ref="I136:J136"/>
    <mergeCell ref="I137:J137"/>
    <mergeCell ref="A143:B143"/>
    <mergeCell ref="I143:J143"/>
    <mergeCell ref="M143:P143"/>
    <mergeCell ref="A144:B144"/>
    <mergeCell ref="I144:J144"/>
    <mergeCell ref="M144:P144"/>
    <mergeCell ref="A139:D139"/>
    <mergeCell ref="E139:K139"/>
    <mergeCell ref="M139:P139"/>
    <mergeCell ref="A141:A142"/>
    <mergeCell ref="B141:B142"/>
    <mergeCell ref="E141:K141"/>
    <mergeCell ref="M141:P141"/>
    <mergeCell ref="E142:G142"/>
    <mergeCell ref="H142:K142"/>
    <mergeCell ref="A146:B146"/>
    <mergeCell ref="C146:D146"/>
    <mergeCell ref="A148:K148"/>
    <mergeCell ref="A149:A152"/>
    <mergeCell ref="B149:D152"/>
    <mergeCell ref="E149:E152"/>
    <mergeCell ref="F149:F152"/>
    <mergeCell ref="H149:H152"/>
    <mergeCell ref="I149:J152"/>
    <mergeCell ref="K149:K152"/>
    <mergeCell ref="A153:A158"/>
    <mergeCell ref="B153:D158"/>
    <mergeCell ref="E153:E158"/>
    <mergeCell ref="F153:F158"/>
    <mergeCell ref="I153:J153"/>
    <mergeCell ref="I154:J154"/>
    <mergeCell ref="I155:J155"/>
    <mergeCell ref="I156:J156"/>
    <mergeCell ref="I157:J157"/>
    <mergeCell ref="I158:J158"/>
    <mergeCell ref="A159:A164"/>
    <mergeCell ref="B159:D164"/>
    <mergeCell ref="E159:E164"/>
    <mergeCell ref="F159:F164"/>
    <mergeCell ref="I159:J159"/>
    <mergeCell ref="I160:J160"/>
    <mergeCell ref="I161:J161"/>
    <mergeCell ref="I162:J162"/>
    <mergeCell ref="I163:J163"/>
    <mergeCell ref="I164:J164"/>
    <mergeCell ref="A165:A170"/>
    <mergeCell ref="B165:D170"/>
    <mergeCell ref="E165:E170"/>
    <mergeCell ref="F165:F170"/>
    <mergeCell ref="I165:J165"/>
    <mergeCell ref="I166:J166"/>
    <mergeCell ref="I167:J167"/>
    <mergeCell ref="I168:J168"/>
    <mergeCell ref="I169:J169"/>
    <mergeCell ref="I170:J170"/>
    <mergeCell ref="A171:A176"/>
    <mergeCell ref="B171:D176"/>
    <mergeCell ref="E171:E176"/>
    <mergeCell ref="F171:F176"/>
    <mergeCell ref="I171:J171"/>
    <mergeCell ref="I172:J172"/>
    <mergeCell ref="I173:J173"/>
    <mergeCell ref="I174:J174"/>
    <mergeCell ref="I175:J175"/>
    <mergeCell ref="I176:J176"/>
    <mergeCell ref="A177:A182"/>
    <mergeCell ref="B177:D182"/>
    <mergeCell ref="E177:E182"/>
    <mergeCell ref="F177:F182"/>
    <mergeCell ref="I177:J177"/>
    <mergeCell ref="I178:J178"/>
    <mergeCell ref="I179:J179"/>
    <mergeCell ref="I180:J180"/>
    <mergeCell ref="I181:J181"/>
    <mergeCell ref="I182:J182"/>
    <mergeCell ref="A188:B188"/>
    <mergeCell ref="I188:J188"/>
    <mergeCell ref="M188:P188"/>
    <mergeCell ref="A189:B189"/>
    <mergeCell ref="I189:J189"/>
    <mergeCell ref="M189:P189"/>
    <mergeCell ref="A184:D184"/>
    <mergeCell ref="E184:K184"/>
    <mergeCell ref="M184:P184"/>
    <mergeCell ref="A186:A187"/>
    <mergeCell ref="B186:B187"/>
    <mergeCell ref="E186:K186"/>
    <mergeCell ref="M186:P186"/>
    <mergeCell ref="E187:G187"/>
    <mergeCell ref="H187:K187"/>
    <mergeCell ref="A191:B191"/>
    <mergeCell ref="C191:D191"/>
    <mergeCell ref="A193:K193"/>
    <mergeCell ref="A194:A197"/>
    <mergeCell ref="B194:D197"/>
    <mergeCell ref="E194:E197"/>
    <mergeCell ref="F194:F197"/>
    <mergeCell ref="H194:H197"/>
    <mergeCell ref="I194:J197"/>
    <mergeCell ref="K194:K197"/>
    <mergeCell ref="B198:D198"/>
    <mergeCell ref="I198:J198"/>
    <mergeCell ref="A199:A204"/>
    <mergeCell ref="B199:D204"/>
    <mergeCell ref="E199:E204"/>
    <mergeCell ref="F199:F204"/>
    <mergeCell ref="I199:J199"/>
    <mergeCell ref="I200:J200"/>
    <mergeCell ref="I201:J201"/>
    <mergeCell ref="I202:J202"/>
    <mergeCell ref="A211:A216"/>
    <mergeCell ref="B211:D216"/>
    <mergeCell ref="E211:E216"/>
    <mergeCell ref="F211:F216"/>
    <mergeCell ref="I211:J211"/>
    <mergeCell ref="I212:J212"/>
    <mergeCell ref="A205:A210"/>
    <mergeCell ref="B205:D210"/>
    <mergeCell ref="E205:E210"/>
    <mergeCell ref="F205:F210"/>
    <mergeCell ref="I205:J205"/>
    <mergeCell ref="I206:J206"/>
    <mergeCell ref="I207:J207"/>
    <mergeCell ref="I208:J208"/>
    <mergeCell ref="O73:P73"/>
    <mergeCell ref="O74:P74"/>
    <mergeCell ref="O75:P75"/>
    <mergeCell ref="O76:P76"/>
    <mergeCell ref="O77:P77"/>
    <mergeCell ref="O67:P67"/>
    <mergeCell ref="O68:P68"/>
    <mergeCell ref="O69:P69"/>
    <mergeCell ref="A223:A228"/>
    <mergeCell ref="B223:D228"/>
    <mergeCell ref="E223:E228"/>
    <mergeCell ref="F223:F228"/>
    <mergeCell ref="I223:J223"/>
    <mergeCell ref="I224:J224"/>
    <mergeCell ref="I225:J225"/>
    <mergeCell ref="I226:J226"/>
    <mergeCell ref="I215:J215"/>
    <mergeCell ref="I216:J216"/>
    <mergeCell ref="A217:A222"/>
    <mergeCell ref="B217:D222"/>
    <mergeCell ref="E217:E222"/>
    <mergeCell ref="F217:F222"/>
    <mergeCell ref="I217:J217"/>
    <mergeCell ref="I218:J218"/>
    <mergeCell ref="I227:J227"/>
    <mergeCell ref="I228:J228"/>
    <mergeCell ref="I221:J221"/>
    <mergeCell ref="I222:J222"/>
    <mergeCell ref="I209:J209"/>
    <mergeCell ref="I210:J210"/>
    <mergeCell ref="I213:J213"/>
    <mergeCell ref="I214:J214"/>
    <mergeCell ref="I203:J203"/>
    <mergeCell ref="I204:J204"/>
    <mergeCell ref="I219:J219"/>
    <mergeCell ref="I220:J220"/>
    <mergeCell ref="O40:P40"/>
    <mergeCell ref="I19:J19"/>
    <mergeCell ref="O70:P70"/>
    <mergeCell ref="O71:P71"/>
    <mergeCell ref="O72:P72"/>
    <mergeCell ref="O61:P61"/>
    <mergeCell ref="O62:P62"/>
    <mergeCell ref="O63:P63"/>
    <mergeCell ref="O64:P64"/>
    <mergeCell ref="O65:P65"/>
    <mergeCell ref="O66:P66"/>
    <mergeCell ref="I38:J38"/>
    <mergeCell ref="O38:P38"/>
    <mergeCell ref="I39:J39"/>
    <mergeCell ref="O39:P39"/>
    <mergeCell ref="I40:J40"/>
    <mergeCell ref="O30:P30"/>
    <mergeCell ref="I31:J31"/>
    <mergeCell ref="O31:P31"/>
    <mergeCell ref="I33:J33"/>
    <mergeCell ref="I34:J34"/>
    <mergeCell ref="O34:P34"/>
    <mergeCell ref="M52:P52"/>
    <mergeCell ref="O23:P23"/>
  </mergeCells>
  <printOptions horizontalCentered="1"/>
  <pageMargins left="0.78749999999999998" right="0.78749999999999998" top="1.4354166666666668" bottom="0.59027777777777779" header="0.59027777777777779" footer="0.51180555555555551"/>
  <pageSetup paperSize="9" scale="76"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4" manualBreakCount="4">
    <brk id="46" max="16383" man="1"/>
    <brk id="91" max="16383" man="1"/>
    <brk id="137" max="16383" man="1"/>
    <brk id="18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S332"/>
  <sheetViews>
    <sheetView zoomScale="140" zoomScaleNormal="140" zoomScaleSheetLayoutView="88" workbookViewId="0">
      <selection activeCell="S19" sqref="S19"/>
    </sheetView>
  </sheetViews>
  <sheetFormatPr defaultColWidth="9.21875" defaultRowHeight="12.75" customHeight="1" x14ac:dyDescent="0.25"/>
  <cols>
    <col min="1" max="1" width="10" style="1" customWidth="1"/>
    <col min="2" max="2" width="10.21875" style="17" customWidth="1"/>
    <col min="3" max="3" width="20" style="1" customWidth="1"/>
    <col min="4" max="9" width="9.21875" style="1" customWidth="1"/>
    <col min="10" max="10" width="5.44140625" style="1" customWidth="1"/>
    <col min="11" max="12" width="9.21875" style="1" customWidth="1"/>
    <col min="13" max="13" width="11.77734375" style="1" customWidth="1"/>
    <col min="14" max="14" width="11.5546875" style="1" customWidth="1"/>
    <col min="15" max="15" width="2.5546875" style="1" customWidth="1"/>
    <col min="16" max="16" width="11.77734375" style="1" customWidth="1"/>
    <col min="17" max="17" width="5.44140625" style="1" customWidth="1"/>
    <col min="18" max="16384" width="9.21875" style="1"/>
  </cols>
  <sheetData>
    <row r="1" spans="1:19" ht="20.25" customHeight="1" x14ac:dyDescent="0.3">
      <c r="A1" s="387" t="s">
        <v>19</v>
      </c>
      <c r="B1" s="387"/>
      <c r="C1" s="387"/>
      <c r="D1" s="387"/>
      <c r="E1" s="388" t="str">
        <f>IF('PCP - Tabela 2'!D1=0,"",'PCP - Tabela 2'!D1)</f>
        <v>PETROBRAS/UNIDADE DE OPERAÇÕES DE EXPLORAÇÃO E PRODUÇÃO DECAMPOS</v>
      </c>
      <c r="F1" s="388"/>
      <c r="G1" s="388"/>
      <c r="H1" s="388"/>
      <c r="I1" s="388"/>
      <c r="K1" s="461" t="s">
        <v>21</v>
      </c>
      <c r="L1" s="461"/>
      <c r="M1" s="461"/>
      <c r="N1" s="461"/>
      <c r="O1" s="56"/>
    </row>
    <row r="2" spans="1:19" ht="6" customHeight="1" x14ac:dyDescent="0.25">
      <c r="B2" s="1"/>
      <c r="H2" s="24"/>
      <c r="I2" s="24"/>
      <c r="J2" s="24"/>
      <c r="K2" s="18"/>
      <c r="M2" s="18"/>
      <c r="N2" s="18"/>
    </row>
    <row r="3" spans="1:19" ht="15.6" customHeight="1" x14ac:dyDescent="0.3">
      <c r="A3" s="64" t="s">
        <v>5</v>
      </c>
      <c r="B3" s="418" t="str">
        <f>IF('PCP - Tabela 2'!C3=0,"",'PCP - Tabela 2'!C3)</f>
        <v>10</v>
      </c>
      <c r="D3" s="364" t="s">
        <v>253</v>
      </c>
      <c r="E3" s="364"/>
      <c r="F3" s="364"/>
      <c r="G3" s="364"/>
      <c r="H3" s="364"/>
      <c r="I3" s="364"/>
      <c r="K3" s="498" t="s">
        <v>122</v>
      </c>
      <c r="L3" s="498"/>
      <c r="M3" s="498"/>
      <c r="N3" s="498"/>
      <c r="O3" s="164"/>
    </row>
    <row r="4" spans="1:19" ht="14.1" customHeight="1" x14ac:dyDescent="0.3">
      <c r="A4" s="110" t="s">
        <v>123</v>
      </c>
      <c r="B4" s="418"/>
      <c r="D4" s="364" t="s">
        <v>7</v>
      </c>
      <c r="E4" s="364"/>
      <c r="F4" s="364"/>
      <c r="G4" s="364" t="s">
        <v>8</v>
      </c>
      <c r="H4" s="364"/>
      <c r="I4" s="364"/>
    </row>
    <row r="5" spans="1:19" ht="14.1" customHeight="1" x14ac:dyDescent="0.3">
      <c r="A5" s="371" t="s">
        <v>4</v>
      </c>
      <c r="B5" s="371"/>
      <c r="D5" s="11" t="s">
        <v>9</v>
      </c>
      <c r="E5" s="19" t="s">
        <v>10</v>
      </c>
      <c r="F5" s="11" t="s">
        <v>11</v>
      </c>
      <c r="G5" s="11" t="s">
        <v>9</v>
      </c>
      <c r="H5" s="11" t="s">
        <v>10</v>
      </c>
      <c r="I5" s="11" t="s">
        <v>11</v>
      </c>
      <c r="K5" s="496" t="s">
        <v>124</v>
      </c>
      <c r="L5" s="496"/>
      <c r="M5" s="496"/>
      <c r="N5" s="496"/>
      <c r="O5" s="57"/>
    </row>
    <row r="6" spans="1:19" ht="12.75" customHeight="1" x14ac:dyDescent="0.25">
      <c r="A6" s="414">
        <f>IF('Relatório PCP - Tabela 3'!A6=0,"",'Relatório PCP - Tabela 3'!A6)</f>
        <v>46112</v>
      </c>
      <c r="B6" s="414"/>
      <c r="C6" s="24"/>
      <c r="D6" s="26">
        <f>IF('Relatório PCP - Tabela 3'!D391=0,"",'Relatório PCP - Tabela 3'!D391)</f>
        <v>1</v>
      </c>
      <c r="E6" s="26">
        <f>IF('Relatório PCP - Tabela 3'!E391=0,"",'Relatório PCP - Tabela 3'!E391)</f>
        <v>1</v>
      </c>
      <c r="F6" s="26">
        <f>IF('Relatório PCP - Tabela 3'!F391=0,"",'Relatório PCP - Tabela 3'!F391)</f>
        <v>2025</v>
      </c>
      <c r="G6" s="26">
        <f>IF('Relatório PCP - Tabela 3'!G391=0,"",'Relatório PCP - Tabela 3'!G391)</f>
        <v>31</v>
      </c>
      <c r="H6" s="26">
        <f>IF('Relatório PCP - Tabela 3'!H391=0,"",'Relatório PCP - Tabela 3'!H391)</f>
        <v>12</v>
      </c>
      <c r="I6" s="26">
        <f>IF('Relatório PCP - Tabela 3'!I391=0,"",'Relatório PCP - Tabela 3'!I391)</f>
        <v>2025</v>
      </c>
      <c r="K6" s="497" t="s">
        <v>24</v>
      </c>
      <c r="L6" s="497"/>
      <c r="M6" s="497"/>
      <c r="N6" s="497"/>
      <c r="O6" s="57"/>
      <c r="P6" s="165" t="s">
        <v>448</v>
      </c>
    </row>
    <row r="7" spans="1:19" ht="6" customHeight="1" x14ac:dyDescent="0.25">
      <c r="B7" s="1"/>
      <c r="N7" s="24"/>
    </row>
    <row r="8" spans="1:19" ht="16.5" customHeight="1" x14ac:dyDescent="0.3">
      <c r="A8" s="498" t="s">
        <v>449</v>
      </c>
      <c r="B8" s="498"/>
      <c r="C8" s="498"/>
      <c r="D8" s="498"/>
      <c r="E8" s="498"/>
      <c r="F8" s="498"/>
      <c r="G8" s="498"/>
      <c r="H8" s="498"/>
      <c r="I8" s="498"/>
      <c r="J8" s="498"/>
      <c r="K8" s="498"/>
      <c r="L8" s="498"/>
      <c r="M8" s="498"/>
      <c r="N8" s="498"/>
      <c r="O8" s="498"/>
      <c r="P8" s="498"/>
    </row>
    <row r="9" spans="1:19" ht="12.75" customHeight="1" x14ac:dyDescent="0.25">
      <c r="A9" s="534" t="s">
        <v>450</v>
      </c>
      <c r="B9" s="499" t="s">
        <v>451</v>
      </c>
      <c r="C9" s="499" t="s">
        <v>452</v>
      </c>
      <c r="D9" s="499"/>
      <c r="E9" s="499"/>
      <c r="F9" s="499"/>
      <c r="G9" s="499"/>
      <c r="H9" s="499"/>
      <c r="I9" s="499"/>
      <c r="J9" s="499"/>
      <c r="K9" s="499"/>
      <c r="L9" s="499"/>
      <c r="M9" s="499"/>
      <c r="N9" s="166" t="s">
        <v>453</v>
      </c>
      <c r="O9" s="582" t="s">
        <v>454</v>
      </c>
      <c r="P9" s="582"/>
    </row>
    <row r="10" spans="1:19" ht="12.75" customHeight="1" x14ac:dyDescent="0.25">
      <c r="A10" s="534"/>
      <c r="B10" s="499"/>
      <c r="C10" s="499"/>
      <c r="D10" s="499"/>
      <c r="E10" s="499"/>
      <c r="F10" s="499"/>
      <c r="G10" s="499"/>
      <c r="H10" s="499"/>
      <c r="I10" s="499"/>
      <c r="J10" s="499"/>
      <c r="K10" s="499"/>
      <c r="L10" s="499"/>
      <c r="M10" s="499"/>
      <c r="N10" s="167" t="s">
        <v>455</v>
      </c>
      <c r="O10" s="583" t="s">
        <v>456</v>
      </c>
      <c r="P10" s="583"/>
      <c r="Q10" s="57"/>
    </row>
    <row r="11" spans="1:19" ht="12.75" customHeight="1" x14ac:dyDescent="0.25">
      <c r="A11" s="534"/>
      <c r="B11" s="499"/>
      <c r="C11" s="482" t="s">
        <v>457</v>
      </c>
      <c r="D11" s="482" t="s">
        <v>458</v>
      </c>
      <c r="E11" s="482"/>
      <c r="F11" s="482" t="s">
        <v>459</v>
      </c>
      <c r="G11" s="482"/>
      <c r="H11" s="482" t="s">
        <v>460</v>
      </c>
      <c r="I11" s="590" t="s">
        <v>461</v>
      </c>
      <c r="J11" s="590"/>
      <c r="K11" s="482" t="s">
        <v>462</v>
      </c>
      <c r="L11" s="441" t="s">
        <v>463</v>
      </c>
      <c r="M11" s="168" t="s">
        <v>464</v>
      </c>
      <c r="N11" s="168" t="s">
        <v>464</v>
      </c>
      <c r="O11" s="590" t="s">
        <v>465</v>
      </c>
      <c r="P11" s="590"/>
      <c r="Q11" s="24"/>
    </row>
    <row r="12" spans="1:19" ht="12.75" customHeight="1" x14ac:dyDescent="0.3">
      <c r="A12" s="534"/>
      <c r="B12" s="499"/>
      <c r="C12" s="482"/>
      <c r="D12" s="482"/>
      <c r="E12" s="482"/>
      <c r="F12" s="482"/>
      <c r="G12" s="482"/>
      <c r="H12" s="482"/>
      <c r="I12" s="616" t="s">
        <v>466</v>
      </c>
      <c r="J12" s="616"/>
      <c r="K12" s="482"/>
      <c r="L12" s="441"/>
      <c r="M12" s="169" t="s">
        <v>467</v>
      </c>
      <c r="N12" s="169" t="s">
        <v>467</v>
      </c>
      <c r="O12" s="616" t="s">
        <v>468</v>
      </c>
      <c r="P12" s="616"/>
    </row>
    <row r="13" spans="1:19" ht="12.75" customHeight="1" x14ac:dyDescent="0.3">
      <c r="A13" s="534"/>
      <c r="B13" s="499"/>
      <c r="C13" s="482"/>
      <c r="D13" s="482"/>
      <c r="E13" s="482"/>
      <c r="F13" s="482"/>
      <c r="G13" s="482"/>
      <c r="H13" s="482"/>
      <c r="I13" s="616" t="s">
        <v>412</v>
      </c>
      <c r="J13" s="616"/>
      <c r="K13" s="482"/>
      <c r="L13" s="441"/>
      <c r="M13" s="169" t="s">
        <v>363</v>
      </c>
      <c r="N13" s="169" t="s">
        <v>363</v>
      </c>
      <c r="O13" s="616" t="s">
        <v>363</v>
      </c>
      <c r="P13" s="616"/>
    </row>
    <row r="14" spans="1:19" ht="12.75" customHeight="1" x14ac:dyDescent="0.3">
      <c r="A14" s="534"/>
      <c r="B14" s="499"/>
      <c r="C14" s="482"/>
      <c r="D14" s="170" t="s">
        <v>469</v>
      </c>
      <c r="E14" s="171" t="s">
        <v>470</v>
      </c>
      <c r="F14" s="170" t="s">
        <v>469</v>
      </c>
      <c r="G14" s="171" t="s">
        <v>470</v>
      </c>
      <c r="H14" s="482"/>
      <c r="I14" s="589" t="s">
        <v>471</v>
      </c>
      <c r="J14" s="589"/>
      <c r="K14" s="482"/>
      <c r="L14" s="441"/>
      <c r="M14" s="172" t="s">
        <v>472</v>
      </c>
      <c r="N14" s="172" t="s">
        <v>472</v>
      </c>
      <c r="O14" s="589" t="s">
        <v>391</v>
      </c>
      <c r="P14" s="589"/>
      <c r="Q14" s="8"/>
    </row>
    <row r="15" spans="1:19" ht="12.75" customHeight="1" x14ac:dyDescent="0.25">
      <c r="A15" s="578" t="s">
        <v>784</v>
      </c>
      <c r="B15" s="173" t="s">
        <v>473</v>
      </c>
      <c r="C15" s="174" t="s">
        <v>475</v>
      </c>
      <c r="D15" s="174" t="s">
        <v>475</v>
      </c>
      <c r="E15" s="175" t="s">
        <v>475</v>
      </c>
      <c r="F15" s="175" t="s">
        <v>475</v>
      </c>
      <c r="G15" s="174" t="s">
        <v>475</v>
      </c>
      <c r="H15" s="176" t="s">
        <v>475</v>
      </c>
      <c r="I15" s="594" t="s">
        <v>475</v>
      </c>
      <c r="J15" s="595"/>
      <c r="K15" s="174" t="s">
        <v>475</v>
      </c>
      <c r="L15" s="175" t="s">
        <v>475</v>
      </c>
      <c r="M15" s="175" t="s">
        <v>475</v>
      </c>
      <c r="N15" s="175" t="s">
        <v>475</v>
      </c>
      <c r="O15" s="594" t="s">
        <v>475</v>
      </c>
      <c r="P15" s="595"/>
      <c r="R15" s="4"/>
      <c r="S15" s="4"/>
    </row>
    <row r="16" spans="1:19" ht="12.75" customHeight="1" x14ac:dyDescent="0.25">
      <c r="A16" s="578"/>
      <c r="B16" s="177" t="s">
        <v>474</v>
      </c>
      <c r="C16" s="178" t="s">
        <v>475</v>
      </c>
      <c r="D16" s="178" t="s">
        <v>475</v>
      </c>
      <c r="E16" s="153" t="s">
        <v>475</v>
      </c>
      <c r="F16" s="153" t="s">
        <v>475</v>
      </c>
      <c r="G16" s="178" t="s">
        <v>475</v>
      </c>
      <c r="H16" s="179" t="s">
        <v>475</v>
      </c>
      <c r="I16" s="574" t="s">
        <v>475</v>
      </c>
      <c r="J16" s="575"/>
      <c r="K16" s="178" t="s">
        <v>475</v>
      </c>
      <c r="L16" s="153" t="s">
        <v>475</v>
      </c>
      <c r="M16" s="153" t="s">
        <v>475</v>
      </c>
      <c r="N16" s="153" t="s">
        <v>475</v>
      </c>
      <c r="O16" s="574" t="s">
        <v>475</v>
      </c>
      <c r="P16" s="575"/>
      <c r="R16" s="4"/>
      <c r="S16" s="4"/>
    </row>
    <row r="17" spans="1:19" ht="12.75" customHeight="1" x14ac:dyDescent="0.25">
      <c r="A17" s="578"/>
      <c r="B17" s="177" t="s">
        <v>476</v>
      </c>
      <c r="C17" s="178" t="s">
        <v>475</v>
      </c>
      <c r="D17" s="178" t="s">
        <v>475</v>
      </c>
      <c r="E17" s="153" t="s">
        <v>475</v>
      </c>
      <c r="F17" s="153" t="s">
        <v>475</v>
      </c>
      <c r="G17" s="178" t="s">
        <v>475</v>
      </c>
      <c r="H17" s="179" t="s">
        <v>475</v>
      </c>
      <c r="I17" s="574" t="s">
        <v>475</v>
      </c>
      <c r="J17" s="575"/>
      <c r="K17" s="178" t="s">
        <v>475</v>
      </c>
      <c r="L17" s="153" t="s">
        <v>475</v>
      </c>
      <c r="M17" s="153" t="s">
        <v>475</v>
      </c>
      <c r="N17" s="153" t="s">
        <v>475</v>
      </c>
      <c r="O17" s="574" t="s">
        <v>475</v>
      </c>
      <c r="P17" s="575"/>
      <c r="R17" s="4"/>
      <c r="S17" s="4"/>
    </row>
    <row r="18" spans="1:19" ht="12.75" customHeight="1" x14ac:dyDescent="0.25">
      <c r="A18" s="578"/>
      <c r="B18" s="180" t="s">
        <v>477</v>
      </c>
      <c r="C18" s="181">
        <v>612000</v>
      </c>
      <c r="D18" s="181">
        <v>216.8</v>
      </c>
      <c r="E18" s="182">
        <v>43.14</v>
      </c>
      <c r="F18" s="182">
        <v>308.7</v>
      </c>
      <c r="G18" s="181">
        <v>204</v>
      </c>
      <c r="H18" s="183">
        <v>5</v>
      </c>
      <c r="I18" s="596" t="s">
        <v>478</v>
      </c>
      <c r="J18" s="597"/>
      <c r="K18" s="181">
        <v>0.08</v>
      </c>
      <c r="L18" s="182">
        <v>7.9</v>
      </c>
      <c r="M18" s="182">
        <v>4349</v>
      </c>
      <c r="N18" s="182">
        <v>778</v>
      </c>
      <c r="O18" s="596">
        <v>4526</v>
      </c>
      <c r="P18" s="597"/>
      <c r="R18" s="4"/>
      <c r="S18" s="4"/>
    </row>
    <row r="19" spans="1:19" ht="12.75" customHeight="1" x14ac:dyDescent="0.25">
      <c r="A19" s="578"/>
      <c r="B19" s="173" t="s">
        <v>473</v>
      </c>
      <c r="C19" s="184"/>
      <c r="D19" s="184"/>
      <c r="E19" s="185"/>
      <c r="F19" s="185"/>
      <c r="G19" s="184"/>
      <c r="H19" s="186"/>
      <c r="I19" s="594"/>
      <c r="J19" s="595"/>
      <c r="K19" s="184"/>
      <c r="L19" s="185"/>
      <c r="M19" s="175"/>
      <c r="N19" s="175"/>
      <c r="O19" s="594"/>
      <c r="P19" s="595"/>
      <c r="R19" s="4"/>
      <c r="S19" s="4"/>
    </row>
    <row r="20" spans="1:19" ht="12.75" customHeight="1" x14ac:dyDescent="0.25">
      <c r="A20" s="578"/>
      <c r="B20" s="177" t="s">
        <v>474</v>
      </c>
      <c r="C20" s="178"/>
      <c r="D20" s="178"/>
      <c r="E20" s="153"/>
      <c r="F20" s="153"/>
      <c r="G20" s="178"/>
      <c r="H20" s="179"/>
      <c r="I20" s="574"/>
      <c r="J20" s="575"/>
      <c r="K20" s="178"/>
      <c r="L20" s="153"/>
      <c r="M20" s="153"/>
      <c r="N20" s="153"/>
      <c r="O20" s="574"/>
      <c r="P20" s="575"/>
    </row>
    <row r="21" spans="1:19" ht="12.75" customHeight="1" x14ac:dyDescent="0.25">
      <c r="A21" s="578"/>
      <c r="B21" s="177" t="s">
        <v>476</v>
      </c>
      <c r="C21" s="178"/>
      <c r="D21" s="178"/>
      <c r="E21" s="153"/>
      <c r="F21" s="153"/>
      <c r="G21" s="178"/>
      <c r="H21" s="179"/>
      <c r="I21" s="574"/>
      <c r="J21" s="575"/>
      <c r="K21" s="178"/>
      <c r="L21" s="153"/>
      <c r="M21" s="153"/>
      <c r="N21" s="153"/>
      <c r="O21" s="574"/>
      <c r="P21" s="575"/>
    </row>
    <row r="22" spans="1:19" ht="12.75" customHeight="1" x14ac:dyDescent="0.25">
      <c r="A22" s="578"/>
      <c r="B22" s="187" t="s">
        <v>477</v>
      </c>
      <c r="C22" s="188"/>
      <c r="D22" s="188"/>
      <c r="E22" s="189"/>
      <c r="F22" s="189"/>
      <c r="G22" s="188"/>
      <c r="H22" s="190"/>
      <c r="I22" s="596"/>
      <c r="J22" s="597"/>
      <c r="K22" s="188"/>
      <c r="L22" s="189"/>
      <c r="M22" s="189"/>
      <c r="N22" s="189"/>
      <c r="O22" s="596"/>
      <c r="P22" s="597"/>
    </row>
    <row r="23" spans="1:19" ht="12.75" customHeight="1" x14ac:dyDescent="0.25">
      <c r="A23" s="578"/>
      <c r="B23" s="180" t="s">
        <v>473</v>
      </c>
      <c r="C23" s="184"/>
      <c r="D23" s="184"/>
      <c r="E23" s="185"/>
      <c r="F23" s="185"/>
      <c r="G23" s="184"/>
      <c r="H23" s="186"/>
      <c r="I23" s="594"/>
      <c r="J23" s="595"/>
      <c r="K23" s="184"/>
      <c r="L23" s="185"/>
      <c r="M23" s="185"/>
      <c r="N23" s="185"/>
      <c r="O23" s="594"/>
      <c r="P23" s="595"/>
    </row>
    <row r="24" spans="1:19" ht="12.75" customHeight="1" x14ac:dyDescent="0.25">
      <c r="A24" s="578"/>
      <c r="B24" s="177" t="s">
        <v>474</v>
      </c>
      <c r="C24" s="178"/>
      <c r="D24" s="178"/>
      <c r="E24" s="153"/>
      <c r="F24" s="153"/>
      <c r="G24" s="178"/>
      <c r="H24" s="179"/>
      <c r="I24" s="574"/>
      <c r="J24" s="575"/>
      <c r="K24" s="178"/>
      <c r="L24" s="153"/>
      <c r="M24" s="153"/>
      <c r="N24" s="153"/>
      <c r="O24" s="574"/>
      <c r="P24" s="575"/>
    </row>
    <row r="25" spans="1:19" ht="12.75" customHeight="1" x14ac:dyDescent="0.25">
      <c r="A25" s="578"/>
      <c r="B25" s="177" t="s">
        <v>476</v>
      </c>
      <c r="C25" s="178"/>
      <c r="D25" s="178"/>
      <c r="E25" s="153"/>
      <c r="F25" s="153"/>
      <c r="G25" s="178"/>
      <c r="H25" s="179"/>
      <c r="I25" s="574"/>
      <c r="J25" s="575"/>
      <c r="K25" s="178"/>
      <c r="L25" s="153"/>
      <c r="M25" s="153"/>
      <c r="N25" s="153"/>
      <c r="O25" s="574"/>
      <c r="P25" s="575"/>
    </row>
    <row r="26" spans="1:19" ht="12.75" customHeight="1" x14ac:dyDescent="0.25">
      <c r="A26" s="578"/>
      <c r="B26" s="187" t="s">
        <v>477</v>
      </c>
      <c r="C26" s="277"/>
      <c r="D26" s="277"/>
      <c r="E26" s="278"/>
      <c r="F26" s="278"/>
      <c r="G26" s="277"/>
      <c r="H26" s="279"/>
      <c r="I26" s="576"/>
      <c r="J26" s="577"/>
      <c r="K26" s="277"/>
      <c r="L26" s="278"/>
      <c r="M26" s="280"/>
      <c r="N26" s="280"/>
      <c r="O26" s="576"/>
      <c r="P26" s="577"/>
    </row>
    <row r="27" spans="1:19" ht="12.75" customHeight="1" x14ac:dyDescent="0.25">
      <c r="A27" s="578"/>
      <c r="B27" s="180" t="s">
        <v>473</v>
      </c>
      <c r="C27" s="191"/>
      <c r="D27" s="191"/>
      <c r="E27" s="192"/>
      <c r="F27" s="192"/>
      <c r="G27" s="191"/>
      <c r="H27" s="193"/>
      <c r="I27" s="594"/>
      <c r="J27" s="595"/>
      <c r="K27" s="191"/>
      <c r="L27" s="192"/>
      <c r="M27" s="192"/>
      <c r="N27" s="192"/>
      <c r="O27" s="594"/>
      <c r="P27" s="595"/>
    </row>
    <row r="28" spans="1:19" ht="12.75" customHeight="1" x14ac:dyDescent="0.25">
      <c r="A28" s="578"/>
      <c r="B28" s="177" t="s">
        <v>474</v>
      </c>
      <c r="C28" s="178"/>
      <c r="D28" s="178"/>
      <c r="E28" s="153"/>
      <c r="F28" s="153"/>
      <c r="G28" s="178"/>
      <c r="H28" s="179"/>
      <c r="I28" s="574"/>
      <c r="J28" s="575"/>
      <c r="K28" s="178"/>
      <c r="L28" s="153"/>
      <c r="M28" s="153"/>
      <c r="N28" s="153"/>
      <c r="O28" s="574"/>
      <c r="P28" s="575"/>
    </row>
    <row r="29" spans="1:19" ht="12.75" customHeight="1" x14ac:dyDescent="0.25">
      <c r="A29" s="578"/>
      <c r="B29" s="177" t="s">
        <v>476</v>
      </c>
      <c r="C29" s="178"/>
      <c r="D29" s="178"/>
      <c r="E29" s="153"/>
      <c r="F29" s="153"/>
      <c r="G29" s="178"/>
      <c r="H29" s="179"/>
      <c r="I29" s="574"/>
      <c r="J29" s="575"/>
      <c r="K29" s="178"/>
      <c r="L29" s="153"/>
      <c r="M29" s="153"/>
      <c r="N29" s="153"/>
      <c r="O29" s="574"/>
      <c r="P29" s="575"/>
    </row>
    <row r="30" spans="1:19" ht="12.75" customHeight="1" x14ac:dyDescent="0.25">
      <c r="A30" s="578"/>
      <c r="B30" s="187" t="s">
        <v>477</v>
      </c>
      <c r="C30" s="277"/>
      <c r="D30" s="277"/>
      <c r="E30" s="278"/>
      <c r="F30" s="278"/>
      <c r="G30" s="277"/>
      <c r="H30" s="279"/>
      <c r="I30" s="576"/>
      <c r="J30" s="577"/>
      <c r="K30" s="277"/>
      <c r="L30" s="278"/>
      <c r="M30" s="280"/>
      <c r="N30" s="280"/>
      <c r="O30" s="576"/>
      <c r="P30" s="577"/>
    </row>
    <row r="32" spans="1:19" ht="12.75" customHeight="1" x14ac:dyDescent="0.25">
      <c r="A32" s="97" t="s">
        <v>283</v>
      </c>
      <c r="I32" s="38" t="s">
        <v>424</v>
      </c>
      <c r="J32" s="16" t="s">
        <v>479</v>
      </c>
    </row>
    <row r="33" spans="1:17" ht="12.75" customHeight="1" x14ac:dyDescent="0.25">
      <c r="A33" s="97" t="s">
        <v>284</v>
      </c>
      <c r="J33" s="97" t="s">
        <v>480</v>
      </c>
    </row>
    <row r="34" spans="1:17" ht="12.75" customHeight="1" x14ac:dyDescent="0.25">
      <c r="A34" s="97" t="s">
        <v>481</v>
      </c>
      <c r="J34" s="97" t="s">
        <v>482</v>
      </c>
    </row>
    <row r="35" spans="1:17" ht="12.75" customHeight="1" x14ac:dyDescent="0.25">
      <c r="A35" s="16" t="s">
        <v>483</v>
      </c>
      <c r="I35" s="4"/>
      <c r="J35" s="16" t="s">
        <v>484</v>
      </c>
    </row>
    <row r="36" spans="1:17" ht="12.75" customHeight="1" x14ac:dyDescent="0.25">
      <c r="A36" s="97" t="s">
        <v>485</v>
      </c>
      <c r="J36" s="97" t="s">
        <v>486</v>
      </c>
    </row>
    <row r="37" spans="1:17" ht="12.75" customHeight="1" x14ac:dyDescent="0.25">
      <c r="A37" s="97" t="s">
        <v>487</v>
      </c>
    </row>
    <row r="38" spans="1:17" ht="20.25" customHeight="1" x14ac:dyDescent="0.3">
      <c r="A38" s="387" t="s">
        <v>19</v>
      </c>
      <c r="B38" s="387"/>
      <c r="C38" s="387"/>
      <c r="D38" s="387"/>
      <c r="E38" s="388" t="str">
        <f>E1</f>
        <v>PETROBRAS/UNIDADE DE OPERAÇÕES DE EXPLORAÇÃO E PRODUÇÃO DECAMPOS</v>
      </c>
      <c r="F38" s="388"/>
      <c r="G38" s="388"/>
      <c r="H38" s="388"/>
      <c r="I38" s="388"/>
      <c r="K38" s="461" t="s">
        <v>21</v>
      </c>
      <c r="L38" s="461"/>
      <c r="M38" s="461"/>
      <c r="N38" s="461"/>
      <c r="O38" s="56"/>
    </row>
    <row r="39" spans="1:17" ht="6" customHeight="1" x14ac:dyDescent="0.25">
      <c r="B39" s="1"/>
      <c r="H39" s="24"/>
      <c r="I39" s="24"/>
      <c r="J39" s="24"/>
      <c r="K39" s="18"/>
      <c r="M39" s="18"/>
      <c r="N39" s="18"/>
    </row>
    <row r="40" spans="1:17" ht="15.6" customHeight="1" x14ac:dyDescent="0.3">
      <c r="A40" s="390" t="s">
        <v>91</v>
      </c>
      <c r="B40" s="418" t="str">
        <f>B3</f>
        <v>10</v>
      </c>
      <c r="D40" s="364" t="s">
        <v>164</v>
      </c>
      <c r="E40" s="364"/>
      <c r="F40" s="364"/>
      <c r="G40" s="364"/>
      <c r="H40" s="364"/>
      <c r="I40" s="364"/>
      <c r="K40" s="498" t="s">
        <v>122</v>
      </c>
      <c r="L40" s="498"/>
      <c r="M40" s="498"/>
      <c r="N40" s="498"/>
      <c r="O40" s="164"/>
    </row>
    <row r="41" spans="1:17" ht="14.1" customHeight="1" x14ac:dyDescent="0.25">
      <c r="A41" s="390"/>
      <c r="B41" s="418"/>
      <c r="D41" s="364" t="s">
        <v>7</v>
      </c>
      <c r="E41" s="364"/>
      <c r="F41" s="364"/>
      <c r="G41" s="364" t="s">
        <v>8</v>
      </c>
      <c r="H41" s="364"/>
      <c r="I41" s="364"/>
    </row>
    <row r="42" spans="1:17" ht="14.1" customHeight="1" x14ac:dyDescent="0.3">
      <c r="A42" s="371" t="s">
        <v>4</v>
      </c>
      <c r="B42" s="371"/>
      <c r="D42" s="11" t="s">
        <v>9</v>
      </c>
      <c r="E42" s="19" t="s">
        <v>10</v>
      </c>
      <c r="F42" s="11" t="s">
        <v>11</v>
      </c>
      <c r="G42" s="11" t="s">
        <v>9</v>
      </c>
      <c r="H42" s="11" t="s">
        <v>10</v>
      </c>
      <c r="I42" s="11" t="s">
        <v>11</v>
      </c>
      <c r="K42" s="496" t="s">
        <v>124</v>
      </c>
      <c r="L42" s="496"/>
      <c r="M42" s="496"/>
      <c r="N42" s="496"/>
      <c r="O42" s="57"/>
    </row>
    <row r="43" spans="1:17" ht="12.75" customHeight="1" x14ac:dyDescent="0.25">
      <c r="A43" s="414">
        <f>A6</f>
        <v>46112</v>
      </c>
      <c r="B43" s="414"/>
      <c r="C43" s="24"/>
      <c r="D43" s="26">
        <f t="shared" ref="D43:I43" si="0">D6</f>
        <v>1</v>
      </c>
      <c r="E43" s="26">
        <f t="shared" si="0"/>
        <v>1</v>
      </c>
      <c r="F43" s="26">
        <f t="shared" si="0"/>
        <v>2025</v>
      </c>
      <c r="G43" s="26">
        <f t="shared" si="0"/>
        <v>31</v>
      </c>
      <c r="H43" s="26">
        <f t="shared" si="0"/>
        <v>12</v>
      </c>
      <c r="I43" s="26">
        <f t="shared" si="0"/>
        <v>2025</v>
      </c>
      <c r="K43" s="497" t="s">
        <v>24</v>
      </c>
      <c r="L43" s="497"/>
      <c r="M43" s="497"/>
      <c r="N43" s="497"/>
      <c r="O43" s="57"/>
      <c r="P43" s="165" t="s">
        <v>488</v>
      </c>
    </row>
    <row r="44" spans="1:17" ht="6" customHeight="1" x14ac:dyDescent="0.25">
      <c r="B44" s="1"/>
      <c r="N44" s="24"/>
    </row>
    <row r="45" spans="1:17" ht="15" customHeight="1" x14ac:dyDescent="0.3">
      <c r="A45" s="498" t="s">
        <v>489</v>
      </c>
      <c r="B45" s="498"/>
      <c r="C45" s="498"/>
      <c r="D45" s="498"/>
      <c r="E45" s="498"/>
      <c r="F45" s="498"/>
      <c r="G45" s="498"/>
      <c r="H45" s="498"/>
      <c r="I45" s="498"/>
      <c r="J45" s="498"/>
      <c r="K45" s="498"/>
      <c r="L45" s="498"/>
      <c r="M45" s="498"/>
      <c r="N45" s="498"/>
      <c r="O45" s="498"/>
      <c r="P45" s="498"/>
    </row>
    <row r="46" spans="1:17" ht="11.85" customHeight="1" x14ac:dyDescent="0.25">
      <c r="A46" s="534" t="s">
        <v>490</v>
      </c>
      <c r="B46" s="499" t="s">
        <v>451</v>
      </c>
      <c r="C46" s="499" t="s">
        <v>491</v>
      </c>
      <c r="D46" s="499"/>
      <c r="E46" s="499"/>
      <c r="F46" s="499"/>
      <c r="G46" s="499"/>
      <c r="H46" s="499"/>
      <c r="I46" s="499"/>
      <c r="J46" s="499"/>
      <c r="K46" s="499"/>
      <c r="L46" s="499"/>
      <c r="M46" s="499"/>
      <c r="N46" s="166" t="s">
        <v>453</v>
      </c>
      <c r="O46" s="582" t="s">
        <v>454</v>
      </c>
      <c r="P46" s="582"/>
    </row>
    <row r="47" spans="1:17" ht="11.85" customHeight="1" x14ac:dyDescent="0.25">
      <c r="A47" s="534"/>
      <c r="B47" s="499"/>
      <c r="C47" s="499"/>
      <c r="D47" s="499"/>
      <c r="E47" s="499"/>
      <c r="F47" s="499"/>
      <c r="G47" s="499"/>
      <c r="H47" s="499"/>
      <c r="I47" s="499"/>
      <c r="J47" s="499"/>
      <c r="K47" s="499"/>
      <c r="L47" s="499"/>
      <c r="M47" s="499"/>
      <c r="N47" s="167" t="s">
        <v>455</v>
      </c>
      <c r="O47" s="583" t="s">
        <v>456</v>
      </c>
      <c r="P47" s="583"/>
    </row>
    <row r="48" spans="1:17" ht="11.85" customHeight="1" x14ac:dyDescent="0.25">
      <c r="A48" s="534"/>
      <c r="B48" s="499"/>
      <c r="C48" s="168" t="s">
        <v>492</v>
      </c>
      <c r="D48" s="590" t="s">
        <v>493</v>
      </c>
      <c r="E48" s="590"/>
      <c r="F48" s="584" t="s">
        <v>494</v>
      </c>
      <c r="G48" s="584"/>
      <c r="H48" s="482" t="s">
        <v>495</v>
      </c>
      <c r="I48" s="584" t="s">
        <v>461</v>
      </c>
      <c r="J48" s="584"/>
      <c r="K48" s="482" t="s">
        <v>462</v>
      </c>
      <c r="L48" s="441" t="s">
        <v>463</v>
      </c>
      <c r="M48" s="197" t="s">
        <v>464</v>
      </c>
      <c r="N48" s="196" t="s">
        <v>464</v>
      </c>
      <c r="O48" s="584" t="s">
        <v>465</v>
      </c>
      <c r="P48" s="584"/>
      <c r="Q48" s="57"/>
    </row>
    <row r="49" spans="1:17" ht="11.85" customHeight="1" x14ac:dyDescent="0.35">
      <c r="A49" s="534"/>
      <c r="B49" s="499"/>
      <c r="C49" s="198" t="s">
        <v>496</v>
      </c>
      <c r="D49" s="585" t="s">
        <v>497</v>
      </c>
      <c r="E49" s="585"/>
      <c r="F49" s="586" t="s">
        <v>498</v>
      </c>
      <c r="G49" s="586"/>
      <c r="H49" s="482"/>
      <c r="I49" s="587" t="s">
        <v>466</v>
      </c>
      <c r="J49" s="587"/>
      <c r="K49" s="482"/>
      <c r="L49" s="441"/>
      <c r="M49" s="200" t="s">
        <v>467</v>
      </c>
      <c r="N49" s="199" t="s">
        <v>467</v>
      </c>
      <c r="O49" s="587" t="s">
        <v>468</v>
      </c>
      <c r="P49" s="587"/>
      <c r="Q49" s="24"/>
    </row>
    <row r="50" spans="1:17" ht="12.75" customHeight="1" x14ac:dyDescent="0.3">
      <c r="A50" s="534"/>
      <c r="B50" s="499"/>
      <c r="C50" s="201" t="s">
        <v>499</v>
      </c>
      <c r="D50" s="202" t="s">
        <v>469</v>
      </c>
      <c r="E50" s="202" t="s">
        <v>470</v>
      </c>
      <c r="F50" s="202" t="s">
        <v>469</v>
      </c>
      <c r="G50" s="202" t="s">
        <v>470</v>
      </c>
      <c r="H50" s="482"/>
      <c r="I50" s="588" t="s">
        <v>471</v>
      </c>
      <c r="J50" s="588"/>
      <c r="K50" s="482"/>
      <c r="L50" s="441"/>
      <c r="M50" s="172" t="s">
        <v>472</v>
      </c>
      <c r="N50" s="172" t="s">
        <v>472</v>
      </c>
      <c r="O50" s="589" t="s">
        <v>391</v>
      </c>
      <c r="P50" s="589"/>
      <c r="Q50" s="8"/>
    </row>
    <row r="51" spans="1:17" ht="12.75" customHeight="1" x14ac:dyDescent="0.25">
      <c r="A51" s="591"/>
      <c r="B51" s="173" t="s">
        <v>473</v>
      </c>
      <c r="C51" s="191"/>
      <c r="D51" s="191"/>
      <c r="E51" s="192"/>
      <c r="F51" s="192"/>
      <c r="G51" s="191"/>
      <c r="H51" s="193"/>
      <c r="I51" s="594"/>
      <c r="J51" s="595"/>
      <c r="K51" s="191"/>
      <c r="L51" s="192"/>
      <c r="M51" s="192"/>
      <c r="N51" s="192"/>
      <c r="O51" s="594"/>
      <c r="P51" s="595"/>
    </row>
    <row r="52" spans="1:17" ht="12.75" customHeight="1" x14ac:dyDescent="0.25">
      <c r="A52" s="591"/>
      <c r="B52" s="177" t="s">
        <v>474</v>
      </c>
      <c r="C52" s="178"/>
      <c r="D52" s="178"/>
      <c r="E52" s="153"/>
      <c r="F52" s="153"/>
      <c r="G52" s="178"/>
      <c r="H52" s="179"/>
      <c r="I52" s="574"/>
      <c r="J52" s="575"/>
      <c r="K52" s="178"/>
      <c r="L52" s="153"/>
      <c r="M52" s="153"/>
      <c r="N52" s="153"/>
      <c r="O52" s="574"/>
      <c r="P52" s="575"/>
    </row>
    <row r="53" spans="1:17" ht="12.75" customHeight="1" x14ac:dyDescent="0.25">
      <c r="A53" s="591"/>
      <c r="B53" s="177" t="s">
        <v>476</v>
      </c>
      <c r="C53" s="178"/>
      <c r="D53" s="178"/>
      <c r="E53" s="153"/>
      <c r="F53" s="153"/>
      <c r="G53" s="178"/>
      <c r="H53" s="179"/>
      <c r="I53" s="574"/>
      <c r="J53" s="575"/>
      <c r="K53" s="178"/>
      <c r="L53" s="153"/>
      <c r="M53" s="153"/>
      <c r="N53" s="153"/>
      <c r="O53" s="574"/>
      <c r="P53" s="575"/>
    </row>
    <row r="54" spans="1:17" ht="12.75" customHeight="1" x14ac:dyDescent="0.25">
      <c r="A54" s="591"/>
      <c r="B54" s="180" t="s">
        <v>477</v>
      </c>
      <c r="C54" s="181"/>
      <c r="D54" s="181"/>
      <c r="E54" s="182"/>
      <c r="F54" s="182"/>
      <c r="G54" s="181"/>
      <c r="H54" s="183"/>
      <c r="I54" s="596"/>
      <c r="J54" s="597"/>
      <c r="K54" s="181"/>
      <c r="L54" s="182"/>
      <c r="M54" s="154"/>
      <c r="N54" s="154"/>
      <c r="O54" s="596"/>
      <c r="P54" s="597"/>
    </row>
    <row r="55" spans="1:17" ht="12.75" customHeight="1" x14ac:dyDescent="0.25">
      <c r="A55" s="591"/>
      <c r="B55" s="173" t="s">
        <v>473</v>
      </c>
      <c r="C55" s="184"/>
      <c r="D55" s="184"/>
      <c r="E55" s="185"/>
      <c r="F55" s="185"/>
      <c r="G55" s="184"/>
      <c r="H55" s="186"/>
      <c r="I55" s="594"/>
      <c r="J55" s="595"/>
      <c r="K55" s="184"/>
      <c r="L55" s="185"/>
      <c r="M55" s="185"/>
      <c r="N55" s="185"/>
      <c r="O55" s="594"/>
      <c r="P55" s="595"/>
    </row>
    <row r="56" spans="1:17" ht="12.75" customHeight="1" x14ac:dyDescent="0.25">
      <c r="A56" s="591"/>
      <c r="B56" s="177" t="s">
        <v>474</v>
      </c>
      <c r="C56" s="178"/>
      <c r="D56" s="178"/>
      <c r="E56" s="153"/>
      <c r="F56" s="153"/>
      <c r="G56" s="178"/>
      <c r="H56" s="179"/>
      <c r="I56" s="574"/>
      <c r="J56" s="575"/>
      <c r="K56" s="178"/>
      <c r="L56" s="153"/>
      <c r="M56" s="153"/>
      <c r="N56" s="153"/>
      <c r="O56" s="574"/>
      <c r="P56" s="575"/>
    </row>
    <row r="57" spans="1:17" ht="12.75" customHeight="1" x14ac:dyDescent="0.25">
      <c r="A57" s="591"/>
      <c r="B57" s="177" t="s">
        <v>476</v>
      </c>
      <c r="C57" s="178"/>
      <c r="D57" s="178"/>
      <c r="E57" s="153"/>
      <c r="F57" s="153"/>
      <c r="G57" s="178"/>
      <c r="H57" s="179"/>
      <c r="I57" s="574"/>
      <c r="J57" s="575"/>
      <c r="K57" s="178"/>
      <c r="L57" s="153"/>
      <c r="M57" s="153"/>
      <c r="N57" s="153"/>
      <c r="O57" s="574"/>
      <c r="P57" s="575"/>
    </row>
    <row r="58" spans="1:17" ht="12.75" customHeight="1" x14ac:dyDescent="0.25">
      <c r="A58" s="591"/>
      <c r="B58" s="187" t="s">
        <v>477</v>
      </c>
      <c r="C58" s="277"/>
      <c r="D58" s="277"/>
      <c r="E58" s="278"/>
      <c r="F58" s="278"/>
      <c r="G58" s="277"/>
      <c r="H58" s="279"/>
      <c r="I58" s="576"/>
      <c r="J58" s="577"/>
      <c r="K58" s="277"/>
      <c r="L58" s="278"/>
      <c r="M58" s="278"/>
      <c r="N58" s="278"/>
      <c r="O58" s="576"/>
      <c r="P58" s="577"/>
    </row>
    <row r="59" spans="1:17" ht="12.75" customHeight="1" x14ac:dyDescent="0.25">
      <c r="A59" s="591"/>
      <c r="B59" s="180" t="s">
        <v>473</v>
      </c>
      <c r="C59" s="191"/>
      <c r="D59" s="191"/>
      <c r="E59" s="192"/>
      <c r="F59" s="192"/>
      <c r="G59" s="191"/>
      <c r="H59" s="193"/>
      <c r="I59" s="602"/>
      <c r="J59" s="603"/>
      <c r="K59" s="191"/>
      <c r="L59" s="192"/>
      <c r="M59" s="192"/>
      <c r="N59" s="192"/>
      <c r="O59" s="602"/>
      <c r="P59" s="603"/>
    </row>
    <row r="60" spans="1:17" ht="12.75" customHeight="1" x14ac:dyDescent="0.25">
      <c r="A60" s="591"/>
      <c r="B60" s="177" t="s">
        <v>474</v>
      </c>
      <c r="C60" s="178"/>
      <c r="D60" s="178"/>
      <c r="E60" s="153"/>
      <c r="F60" s="153"/>
      <c r="G60" s="178"/>
      <c r="H60" s="179"/>
      <c r="I60" s="574"/>
      <c r="J60" s="575"/>
      <c r="K60" s="178"/>
      <c r="L60" s="153"/>
      <c r="M60" s="153"/>
      <c r="N60" s="153"/>
      <c r="O60" s="574"/>
      <c r="P60" s="575"/>
    </row>
    <row r="61" spans="1:17" ht="12.75" customHeight="1" x14ac:dyDescent="0.25">
      <c r="A61" s="591"/>
      <c r="B61" s="177" t="s">
        <v>476</v>
      </c>
      <c r="C61" s="178"/>
      <c r="D61" s="178"/>
      <c r="E61" s="153"/>
      <c r="F61" s="153"/>
      <c r="G61" s="178"/>
      <c r="H61" s="179"/>
      <c r="I61" s="574"/>
      <c r="J61" s="575"/>
      <c r="K61" s="178"/>
      <c r="L61" s="153"/>
      <c r="M61" s="153"/>
      <c r="N61" s="153"/>
      <c r="O61" s="574"/>
      <c r="P61" s="575"/>
    </row>
    <row r="62" spans="1:17" ht="12.75" customHeight="1" x14ac:dyDescent="0.25">
      <c r="A62" s="591"/>
      <c r="B62" s="187" t="s">
        <v>477</v>
      </c>
      <c r="C62" s="194"/>
      <c r="D62" s="194"/>
      <c r="E62" s="154"/>
      <c r="F62" s="154"/>
      <c r="G62" s="194"/>
      <c r="H62" s="195"/>
      <c r="I62" s="596"/>
      <c r="J62" s="597"/>
      <c r="K62" s="194"/>
      <c r="L62" s="154"/>
      <c r="M62" s="154"/>
      <c r="N62" s="154"/>
      <c r="O62" s="596"/>
      <c r="P62" s="597"/>
    </row>
    <row r="63" spans="1:17" ht="12.75" customHeight="1" x14ac:dyDescent="0.25">
      <c r="A63" s="591"/>
      <c r="B63" s="173" t="s">
        <v>473</v>
      </c>
      <c r="C63" s="174"/>
      <c r="D63" s="174"/>
      <c r="E63" s="175"/>
      <c r="F63" s="175"/>
      <c r="G63" s="174"/>
      <c r="H63" s="176"/>
      <c r="I63" s="594"/>
      <c r="J63" s="595"/>
      <c r="K63" s="174"/>
      <c r="L63" s="175"/>
      <c r="M63" s="175"/>
      <c r="N63" s="175"/>
      <c r="O63" s="594"/>
      <c r="P63" s="595"/>
    </row>
    <row r="64" spans="1:17" ht="12.75" customHeight="1" x14ac:dyDescent="0.25">
      <c r="A64" s="591"/>
      <c r="B64" s="177" t="s">
        <v>474</v>
      </c>
      <c r="C64" s="178"/>
      <c r="D64" s="178"/>
      <c r="E64" s="153"/>
      <c r="F64" s="153"/>
      <c r="G64" s="178"/>
      <c r="H64" s="179"/>
      <c r="I64" s="574"/>
      <c r="J64" s="575"/>
      <c r="K64" s="178"/>
      <c r="L64" s="153"/>
      <c r="M64" s="153"/>
      <c r="N64" s="153"/>
      <c r="O64" s="574"/>
      <c r="P64" s="575"/>
    </row>
    <row r="65" spans="1:16" ht="12.75" customHeight="1" x14ac:dyDescent="0.25">
      <c r="A65" s="591"/>
      <c r="B65" s="177" t="s">
        <v>476</v>
      </c>
      <c r="C65" s="178"/>
      <c r="D65" s="178"/>
      <c r="E65" s="153"/>
      <c r="F65" s="153"/>
      <c r="G65" s="178"/>
      <c r="H65" s="179"/>
      <c r="I65" s="574"/>
      <c r="J65" s="575"/>
      <c r="K65" s="178"/>
      <c r="L65" s="153"/>
      <c r="M65" s="153"/>
      <c r="N65" s="153"/>
      <c r="O65" s="574"/>
      <c r="P65" s="575"/>
    </row>
    <row r="66" spans="1:16" ht="12.75" customHeight="1" x14ac:dyDescent="0.25">
      <c r="A66" s="591"/>
      <c r="B66" s="180" t="s">
        <v>477</v>
      </c>
      <c r="C66" s="181"/>
      <c r="D66" s="181"/>
      <c r="E66" s="182"/>
      <c r="F66" s="182"/>
      <c r="G66" s="181"/>
      <c r="H66" s="183"/>
      <c r="I66" s="596"/>
      <c r="J66" s="597"/>
      <c r="K66" s="181"/>
      <c r="L66" s="182"/>
      <c r="M66" s="154"/>
      <c r="N66" s="154"/>
      <c r="O66" s="596"/>
      <c r="P66" s="597"/>
    </row>
    <row r="67" spans="1:16" ht="12.75" customHeight="1" x14ac:dyDescent="0.25">
      <c r="A67" s="591"/>
      <c r="B67" s="173" t="s">
        <v>473</v>
      </c>
      <c r="C67" s="174"/>
      <c r="D67" s="174"/>
      <c r="E67" s="175"/>
      <c r="F67" s="175"/>
      <c r="G67" s="174"/>
      <c r="H67" s="176"/>
      <c r="I67" s="594"/>
      <c r="J67" s="595"/>
      <c r="K67" s="174"/>
      <c r="L67" s="175"/>
      <c r="M67" s="175"/>
      <c r="N67" s="175"/>
      <c r="O67" s="594"/>
      <c r="P67" s="595"/>
    </row>
    <row r="68" spans="1:16" ht="12.75" customHeight="1" x14ac:dyDescent="0.25">
      <c r="A68" s="591"/>
      <c r="B68" s="177" t="s">
        <v>474</v>
      </c>
      <c r="C68" s="178"/>
      <c r="D68" s="178"/>
      <c r="E68" s="153"/>
      <c r="F68" s="153"/>
      <c r="G68" s="178"/>
      <c r="H68" s="179"/>
      <c r="I68" s="574"/>
      <c r="J68" s="575"/>
      <c r="K68" s="178"/>
      <c r="L68" s="153"/>
      <c r="M68" s="153"/>
      <c r="N68" s="153"/>
      <c r="O68" s="574"/>
      <c r="P68" s="575"/>
    </row>
    <row r="69" spans="1:16" ht="12.75" customHeight="1" x14ac:dyDescent="0.25">
      <c r="A69" s="591"/>
      <c r="B69" s="177" t="s">
        <v>476</v>
      </c>
      <c r="C69" s="178"/>
      <c r="D69" s="178"/>
      <c r="E69" s="153"/>
      <c r="F69" s="153"/>
      <c r="G69" s="178"/>
      <c r="H69" s="179"/>
      <c r="I69" s="574"/>
      <c r="J69" s="575"/>
      <c r="K69" s="178"/>
      <c r="L69" s="153"/>
      <c r="M69" s="153"/>
      <c r="N69" s="153"/>
      <c r="O69" s="574"/>
      <c r="P69" s="575"/>
    </row>
    <row r="70" spans="1:16" ht="12.75" customHeight="1" x14ac:dyDescent="0.25">
      <c r="A70" s="591"/>
      <c r="B70" s="187" t="s">
        <v>477</v>
      </c>
      <c r="C70" s="277"/>
      <c r="D70" s="277"/>
      <c r="E70" s="278"/>
      <c r="F70" s="278"/>
      <c r="G70" s="277"/>
      <c r="H70" s="279"/>
      <c r="I70" s="576"/>
      <c r="J70" s="577"/>
      <c r="K70" s="277"/>
      <c r="L70" s="278"/>
      <c r="M70" s="278"/>
      <c r="N70" s="278"/>
      <c r="O70" s="576"/>
      <c r="P70" s="577"/>
    </row>
    <row r="71" spans="1:16" ht="12.75" customHeight="1" x14ac:dyDescent="0.25">
      <c r="A71" s="608"/>
      <c r="B71" s="343" t="s">
        <v>473</v>
      </c>
      <c r="C71" s="191"/>
      <c r="D71" s="191"/>
      <c r="E71" s="192"/>
      <c r="F71" s="192"/>
      <c r="G71" s="191"/>
      <c r="H71" s="193"/>
      <c r="I71" s="594"/>
      <c r="J71" s="595"/>
      <c r="K71" s="191"/>
      <c r="L71" s="192"/>
      <c r="M71" s="192"/>
      <c r="N71" s="192"/>
      <c r="O71" s="594"/>
      <c r="P71" s="595"/>
    </row>
    <row r="72" spans="1:16" ht="12.75" customHeight="1" x14ac:dyDescent="0.25">
      <c r="A72" s="614"/>
      <c r="B72" s="344" t="s">
        <v>474</v>
      </c>
      <c r="C72" s="178"/>
      <c r="D72" s="178"/>
      <c r="E72" s="153"/>
      <c r="F72" s="153"/>
      <c r="G72" s="178"/>
      <c r="H72" s="179"/>
      <c r="I72" s="574"/>
      <c r="J72" s="575"/>
      <c r="K72" s="178"/>
      <c r="L72" s="153"/>
      <c r="M72" s="153"/>
      <c r="N72" s="153"/>
      <c r="O72" s="574"/>
      <c r="P72" s="575"/>
    </row>
    <row r="73" spans="1:16" ht="12.75" customHeight="1" x14ac:dyDescent="0.25">
      <c r="A73" s="614"/>
      <c r="B73" s="344" t="s">
        <v>476</v>
      </c>
      <c r="C73" s="178"/>
      <c r="D73" s="178"/>
      <c r="E73" s="153"/>
      <c r="F73" s="153"/>
      <c r="G73" s="178"/>
      <c r="H73" s="179"/>
      <c r="I73" s="574"/>
      <c r="J73" s="575"/>
      <c r="K73" s="178"/>
      <c r="L73" s="153"/>
      <c r="M73" s="153"/>
      <c r="N73" s="153"/>
      <c r="O73" s="574"/>
      <c r="P73" s="575"/>
    </row>
    <row r="74" spans="1:16" ht="12.75" customHeight="1" x14ac:dyDescent="0.25">
      <c r="A74" s="615"/>
      <c r="B74" s="345" t="s">
        <v>477</v>
      </c>
      <c r="C74" s="188"/>
      <c r="D74" s="188"/>
      <c r="E74" s="189"/>
      <c r="F74" s="189"/>
      <c r="G74" s="188"/>
      <c r="H74" s="190"/>
      <c r="I74" s="576"/>
      <c r="J74" s="577"/>
      <c r="K74" s="188"/>
      <c r="L74" s="189"/>
      <c r="M74" s="189"/>
      <c r="N74" s="189"/>
      <c r="O74" s="576"/>
      <c r="P74" s="577"/>
    </row>
    <row r="75" spans="1:16" ht="6" customHeight="1" x14ac:dyDescent="0.25">
      <c r="A75" s="57"/>
      <c r="C75" s="17"/>
      <c r="D75" s="17"/>
      <c r="G75" s="17"/>
      <c r="I75" s="17"/>
      <c r="J75" s="17"/>
      <c r="K75" s="17"/>
      <c r="O75" s="17"/>
      <c r="P75" s="17"/>
    </row>
    <row r="76" spans="1:16" ht="20.25" customHeight="1" x14ac:dyDescent="0.3">
      <c r="A76" s="387" t="s">
        <v>19</v>
      </c>
      <c r="B76" s="387"/>
      <c r="C76" s="387"/>
      <c r="D76" s="387"/>
      <c r="E76" s="388" t="str">
        <f>E38</f>
        <v>PETROBRAS/UNIDADE DE OPERAÇÕES DE EXPLORAÇÃO E PRODUÇÃO DECAMPOS</v>
      </c>
      <c r="F76" s="388"/>
      <c r="G76" s="388"/>
      <c r="H76" s="388"/>
      <c r="I76" s="388"/>
      <c r="K76" s="461" t="s">
        <v>21</v>
      </c>
      <c r="L76" s="461"/>
      <c r="M76" s="461"/>
      <c r="N76" s="461"/>
      <c r="O76" s="56"/>
    </row>
    <row r="77" spans="1:16" ht="6" customHeight="1" x14ac:dyDescent="0.25">
      <c r="B77" s="1"/>
      <c r="H77" s="24"/>
      <c r="I77" s="24"/>
      <c r="J77" s="24"/>
      <c r="K77" s="18"/>
      <c r="M77" s="18"/>
      <c r="N77" s="18"/>
    </row>
    <row r="78" spans="1:16" ht="15.6" customHeight="1" x14ac:dyDescent="0.3">
      <c r="A78" s="390" t="s">
        <v>91</v>
      </c>
      <c r="B78" s="418" t="str">
        <f>B40</f>
        <v>10</v>
      </c>
      <c r="D78" s="364" t="s">
        <v>164</v>
      </c>
      <c r="E78" s="364"/>
      <c r="F78" s="364"/>
      <c r="G78" s="364"/>
      <c r="H78" s="364"/>
      <c r="I78" s="364"/>
      <c r="K78" s="498" t="s">
        <v>122</v>
      </c>
      <c r="L78" s="498"/>
      <c r="M78" s="498"/>
      <c r="N78" s="498"/>
      <c r="O78" s="164"/>
    </row>
    <row r="79" spans="1:16" ht="14.1" customHeight="1" x14ac:dyDescent="0.25">
      <c r="A79" s="390"/>
      <c r="B79" s="418"/>
      <c r="D79" s="364" t="s">
        <v>7</v>
      </c>
      <c r="E79" s="364"/>
      <c r="F79" s="364"/>
      <c r="G79" s="364" t="s">
        <v>8</v>
      </c>
      <c r="H79" s="364"/>
      <c r="I79" s="364"/>
    </row>
    <row r="80" spans="1:16" ht="14.1" customHeight="1" x14ac:dyDescent="0.3">
      <c r="A80" s="371" t="s">
        <v>4</v>
      </c>
      <c r="B80" s="371"/>
      <c r="D80" s="11" t="s">
        <v>9</v>
      </c>
      <c r="E80" s="19" t="s">
        <v>10</v>
      </c>
      <c r="F80" s="11" t="s">
        <v>11</v>
      </c>
      <c r="G80" s="11" t="s">
        <v>9</v>
      </c>
      <c r="H80" s="11" t="s">
        <v>10</v>
      </c>
      <c r="I80" s="11" t="s">
        <v>11</v>
      </c>
      <c r="K80" s="496" t="s">
        <v>124</v>
      </c>
      <c r="L80" s="496"/>
      <c r="M80" s="496"/>
      <c r="N80" s="496"/>
      <c r="O80" s="57"/>
    </row>
    <row r="81" spans="1:17" ht="12.75" customHeight="1" x14ac:dyDescent="0.25">
      <c r="A81" s="414">
        <f>A43</f>
        <v>46112</v>
      </c>
      <c r="B81" s="414"/>
      <c r="C81" s="24"/>
      <c r="D81" s="26">
        <f t="shared" ref="D81:I81" si="1">D43</f>
        <v>1</v>
      </c>
      <c r="E81" s="26">
        <f t="shared" si="1"/>
        <v>1</v>
      </c>
      <c r="F81" s="26">
        <f t="shared" si="1"/>
        <v>2025</v>
      </c>
      <c r="G81" s="26">
        <f t="shared" si="1"/>
        <v>31</v>
      </c>
      <c r="H81" s="26">
        <f t="shared" si="1"/>
        <v>12</v>
      </c>
      <c r="I81" s="26">
        <f t="shared" si="1"/>
        <v>2025</v>
      </c>
      <c r="K81" s="497" t="s">
        <v>24</v>
      </c>
      <c r="L81" s="497"/>
      <c r="M81" s="497"/>
      <c r="N81" s="497"/>
      <c r="O81" s="57"/>
      <c r="P81" s="165" t="s">
        <v>500</v>
      </c>
    </row>
    <row r="82" spans="1:17" ht="6" customHeight="1" x14ac:dyDescent="0.25">
      <c r="B82" s="1"/>
      <c r="N82" s="24"/>
    </row>
    <row r="83" spans="1:17" ht="15" customHeight="1" x14ac:dyDescent="0.3">
      <c r="A83" s="498" t="s">
        <v>489</v>
      </c>
      <c r="B83" s="498"/>
      <c r="C83" s="498"/>
      <c r="D83" s="498"/>
      <c r="E83" s="498"/>
      <c r="F83" s="498"/>
      <c r="G83" s="498"/>
      <c r="H83" s="498"/>
      <c r="I83" s="498"/>
      <c r="J83" s="498"/>
      <c r="K83" s="498"/>
      <c r="L83" s="498"/>
      <c r="M83" s="498"/>
      <c r="N83" s="498"/>
      <c r="O83" s="498"/>
      <c r="P83" s="498"/>
    </row>
    <row r="84" spans="1:17" ht="11.85" customHeight="1" x14ac:dyDescent="0.25">
      <c r="A84" s="534" t="s">
        <v>490</v>
      </c>
      <c r="B84" s="499" t="s">
        <v>451</v>
      </c>
      <c r="C84" s="499" t="s">
        <v>491</v>
      </c>
      <c r="D84" s="499"/>
      <c r="E84" s="499"/>
      <c r="F84" s="499"/>
      <c r="G84" s="499"/>
      <c r="H84" s="499"/>
      <c r="I84" s="499"/>
      <c r="J84" s="499"/>
      <c r="K84" s="499"/>
      <c r="L84" s="499"/>
      <c r="M84" s="499"/>
      <c r="N84" s="166" t="s">
        <v>453</v>
      </c>
      <c r="O84" s="582" t="s">
        <v>454</v>
      </c>
      <c r="P84" s="582"/>
    </row>
    <row r="85" spans="1:17" ht="11.85" customHeight="1" x14ac:dyDescent="0.25">
      <c r="A85" s="534"/>
      <c r="B85" s="499"/>
      <c r="C85" s="499"/>
      <c r="D85" s="499"/>
      <c r="E85" s="499"/>
      <c r="F85" s="499"/>
      <c r="G85" s="499"/>
      <c r="H85" s="499"/>
      <c r="I85" s="499"/>
      <c r="J85" s="499"/>
      <c r="K85" s="499"/>
      <c r="L85" s="499"/>
      <c r="M85" s="499"/>
      <c r="N85" s="167" t="s">
        <v>455</v>
      </c>
      <c r="O85" s="583" t="s">
        <v>456</v>
      </c>
      <c r="P85" s="583"/>
    </row>
    <row r="86" spans="1:17" ht="11.85" customHeight="1" x14ac:dyDescent="0.25">
      <c r="A86" s="534"/>
      <c r="B86" s="499"/>
      <c r="C86" s="168" t="s">
        <v>492</v>
      </c>
      <c r="D86" s="590" t="s">
        <v>493</v>
      </c>
      <c r="E86" s="590"/>
      <c r="F86" s="584" t="s">
        <v>494</v>
      </c>
      <c r="G86" s="584"/>
      <c r="H86" s="482" t="s">
        <v>495</v>
      </c>
      <c r="I86" s="584" t="s">
        <v>461</v>
      </c>
      <c r="J86" s="584"/>
      <c r="K86" s="482" t="s">
        <v>462</v>
      </c>
      <c r="L86" s="441" t="s">
        <v>463</v>
      </c>
      <c r="M86" s="197" t="s">
        <v>464</v>
      </c>
      <c r="N86" s="196" t="s">
        <v>464</v>
      </c>
      <c r="O86" s="584" t="s">
        <v>465</v>
      </c>
      <c r="P86" s="584"/>
      <c r="Q86" s="57"/>
    </row>
    <row r="87" spans="1:17" ht="11.85" customHeight="1" x14ac:dyDescent="0.35">
      <c r="A87" s="534"/>
      <c r="B87" s="499"/>
      <c r="C87" s="198" t="s">
        <v>496</v>
      </c>
      <c r="D87" s="585" t="s">
        <v>497</v>
      </c>
      <c r="E87" s="585"/>
      <c r="F87" s="586" t="s">
        <v>498</v>
      </c>
      <c r="G87" s="586"/>
      <c r="H87" s="482"/>
      <c r="I87" s="587" t="s">
        <v>466</v>
      </c>
      <c r="J87" s="587"/>
      <c r="K87" s="482"/>
      <c r="L87" s="441"/>
      <c r="M87" s="200" t="s">
        <v>467</v>
      </c>
      <c r="N87" s="199" t="s">
        <v>467</v>
      </c>
      <c r="O87" s="587" t="s">
        <v>468</v>
      </c>
      <c r="P87" s="587"/>
      <c r="Q87" s="24"/>
    </row>
    <row r="88" spans="1:17" ht="12.75" customHeight="1" x14ac:dyDescent="0.3">
      <c r="A88" s="534"/>
      <c r="B88" s="499"/>
      <c r="C88" s="201" t="s">
        <v>499</v>
      </c>
      <c r="D88" s="202" t="s">
        <v>469</v>
      </c>
      <c r="E88" s="202" t="s">
        <v>470</v>
      </c>
      <c r="F88" s="202" t="s">
        <v>469</v>
      </c>
      <c r="G88" s="202" t="s">
        <v>470</v>
      </c>
      <c r="H88" s="482"/>
      <c r="I88" s="588" t="s">
        <v>471</v>
      </c>
      <c r="J88" s="588"/>
      <c r="K88" s="482"/>
      <c r="L88" s="441"/>
      <c r="M88" s="172" t="s">
        <v>472</v>
      </c>
      <c r="N88" s="172" t="s">
        <v>472</v>
      </c>
      <c r="O88" s="589" t="s">
        <v>391</v>
      </c>
      <c r="P88" s="589"/>
      <c r="Q88" s="8"/>
    </row>
    <row r="89" spans="1:17" ht="12.75" customHeight="1" x14ac:dyDescent="0.25">
      <c r="A89" s="591"/>
      <c r="B89" s="173" t="s">
        <v>473</v>
      </c>
      <c r="C89" s="174"/>
      <c r="D89" s="174"/>
      <c r="E89" s="175"/>
      <c r="F89" s="175"/>
      <c r="G89" s="174"/>
      <c r="H89" s="176"/>
      <c r="I89" s="594"/>
      <c r="J89" s="595"/>
      <c r="K89" s="174"/>
      <c r="L89" s="175"/>
      <c r="M89" s="175"/>
      <c r="N89" s="175"/>
      <c r="O89" s="594"/>
      <c r="P89" s="595"/>
    </row>
    <row r="90" spans="1:17" ht="12.75" customHeight="1" x14ac:dyDescent="0.25">
      <c r="A90" s="591"/>
      <c r="B90" s="177" t="s">
        <v>474</v>
      </c>
      <c r="C90" s="178"/>
      <c r="D90" s="178"/>
      <c r="E90" s="153"/>
      <c r="F90" s="153"/>
      <c r="G90" s="178"/>
      <c r="H90" s="179"/>
      <c r="I90" s="574"/>
      <c r="J90" s="575"/>
      <c r="K90" s="178"/>
      <c r="L90" s="153"/>
      <c r="M90" s="153"/>
      <c r="N90" s="153"/>
      <c r="O90" s="574"/>
      <c r="P90" s="575"/>
    </row>
    <row r="91" spans="1:17" ht="12.75" customHeight="1" x14ac:dyDescent="0.25">
      <c r="A91" s="591"/>
      <c r="B91" s="177" t="s">
        <v>476</v>
      </c>
      <c r="C91" s="178"/>
      <c r="D91" s="178"/>
      <c r="E91" s="153"/>
      <c r="F91" s="153"/>
      <c r="G91" s="178"/>
      <c r="H91" s="179"/>
      <c r="I91" s="574"/>
      <c r="J91" s="575"/>
      <c r="K91" s="178"/>
      <c r="L91" s="153"/>
      <c r="M91" s="153"/>
      <c r="N91" s="153"/>
      <c r="O91" s="574"/>
      <c r="P91" s="575"/>
    </row>
    <row r="92" spans="1:17" ht="12.75" customHeight="1" x14ac:dyDescent="0.25">
      <c r="A92" s="591"/>
      <c r="B92" s="180" t="s">
        <v>477</v>
      </c>
      <c r="C92" s="181"/>
      <c r="D92" s="181"/>
      <c r="E92" s="182"/>
      <c r="F92" s="182"/>
      <c r="G92" s="181"/>
      <c r="H92" s="183"/>
      <c r="I92" s="596"/>
      <c r="J92" s="597"/>
      <c r="K92" s="181"/>
      <c r="L92" s="182"/>
      <c r="M92" s="182"/>
      <c r="N92" s="182"/>
      <c r="O92" s="596"/>
      <c r="P92" s="597"/>
    </row>
    <row r="93" spans="1:17" ht="12.75" customHeight="1" x14ac:dyDescent="0.25">
      <c r="A93" s="591"/>
      <c r="B93" s="173" t="s">
        <v>473</v>
      </c>
      <c r="C93" s="174"/>
      <c r="D93" s="174"/>
      <c r="E93" s="175"/>
      <c r="F93" s="175"/>
      <c r="G93" s="174"/>
      <c r="H93" s="176"/>
      <c r="I93" s="594"/>
      <c r="J93" s="595"/>
      <c r="K93" s="174"/>
      <c r="L93" s="175"/>
      <c r="M93" s="175"/>
      <c r="N93" s="175"/>
      <c r="O93" s="594"/>
      <c r="P93" s="595"/>
    </row>
    <row r="94" spans="1:17" ht="12.75" customHeight="1" x14ac:dyDescent="0.25">
      <c r="A94" s="592"/>
      <c r="B94" s="177" t="s">
        <v>474</v>
      </c>
      <c r="C94" s="178"/>
      <c r="D94" s="178"/>
      <c r="E94" s="153"/>
      <c r="F94" s="153"/>
      <c r="G94" s="178"/>
      <c r="H94" s="179"/>
      <c r="I94" s="574"/>
      <c r="J94" s="575"/>
      <c r="K94" s="178"/>
      <c r="L94" s="153"/>
      <c r="M94" s="153"/>
      <c r="N94" s="153"/>
      <c r="O94" s="574"/>
      <c r="P94" s="575"/>
    </row>
    <row r="95" spans="1:17" ht="12.75" customHeight="1" x14ac:dyDescent="0.25">
      <c r="A95" s="592"/>
      <c r="B95" s="177" t="s">
        <v>476</v>
      </c>
      <c r="C95" s="178"/>
      <c r="D95" s="178"/>
      <c r="E95" s="153"/>
      <c r="F95" s="153"/>
      <c r="G95" s="178"/>
      <c r="H95" s="179"/>
      <c r="I95" s="574"/>
      <c r="J95" s="575"/>
      <c r="K95" s="178"/>
      <c r="L95" s="153"/>
      <c r="M95" s="153"/>
      <c r="N95" s="153"/>
      <c r="O95" s="574"/>
      <c r="P95" s="575"/>
    </row>
    <row r="96" spans="1:17" ht="12.75" customHeight="1" x14ac:dyDescent="0.25">
      <c r="A96" s="593"/>
      <c r="B96" s="187" t="s">
        <v>477</v>
      </c>
      <c r="C96" s="188"/>
      <c r="D96" s="188"/>
      <c r="E96" s="154"/>
      <c r="F96" s="154"/>
      <c r="G96" s="194"/>
      <c r="H96" s="195"/>
      <c r="I96" s="596"/>
      <c r="J96" s="597"/>
      <c r="K96" s="194"/>
      <c r="L96" s="154"/>
      <c r="M96" s="154"/>
      <c r="N96" s="154"/>
      <c r="O96" s="596"/>
      <c r="P96" s="597"/>
    </row>
    <row r="97" spans="1:16" ht="12.75" customHeight="1" x14ac:dyDescent="0.25">
      <c r="A97" s="591"/>
      <c r="B97" s="180" t="s">
        <v>473</v>
      </c>
      <c r="C97" s="174"/>
      <c r="D97" s="174"/>
      <c r="E97" s="175"/>
      <c r="F97" s="175"/>
      <c r="G97" s="174"/>
      <c r="H97" s="176"/>
      <c r="I97" s="594"/>
      <c r="J97" s="595"/>
      <c r="K97" s="174"/>
      <c r="L97" s="175"/>
      <c r="M97" s="175"/>
      <c r="N97" s="175"/>
      <c r="O97" s="594"/>
      <c r="P97" s="595"/>
    </row>
    <row r="98" spans="1:16" ht="12.75" customHeight="1" x14ac:dyDescent="0.25">
      <c r="A98" s="592"/>
      <c r="B98" s="177" t="s">
        <v>474</v>
      </c>
      <c r="C98" s="178"/>
      <c r="D98" s="178"/>
      <c r="E98" s="153"/>
      <c r="F98" s="153"/>
      <c r="G98" s="178"/>
      <c r="H98" s="179"/>
      <c r="I98" s="574"/>
      <c r="J98" s="575"/>
      <c r="K98" s="178"/>
      <c r="L98" s="153"/>
      <c r="M98" s="153"/>
      <c r="N98" s="153"/>
      <c r="O98" s="574"/>
      <c r="P98" s="575"/>
    </row>
    <row r="99" spans="1:16" ht="12.75" customHeight="1" x14ac:dyDescent="0.25">
      <c r="A99" s="592"/>
      <c r="B99" s="177" t="s">
        <v>476</v>
      </c>
      <c r="C99" s="178"/>
      <c r="D99" s="178"/>
      <c r="E99" s="153"/>
      <c r="F99" s="153"/>
      <c r="G99" s="178"/>
      <c r="H99" s="179"/>
      <c r="I99" s="574"/>
      <c r="J99" s="575"/>
      <c r="K99" s="178"/>
      <c r="L99" s="153"/>
      <c r="M99" s="153"/>
      <c r="N99" s="153"/>
      <c r="O99" s="574"/>
      <c r="P99" s="575"/>
    </row>
    <row r="100" spans="1:16" ht="12.75" customHeight="1" x14ac:dyDescent="0.25">
      <c r="A100" s="593"/>
      <c r="B100" s="187" t="s">
        <v>477</v>
      </c>
      <c r="C100" s="181"/>
      <c r="D100" s="181"/>
      <c r="E100" s="182"/>
      <c r="F100" s="182"/>
      <c r="G100" s="181"/>
      <c r="H100" s="183"/>
      <c r="I100" s="596"/>
      <c r="J100" s="597"/>
      <c r="K100" s="181"/>
      <c r="L100" s="182"/>
      <c r="M100" s="154"/>
      <c r="N100" s="154"/>
      <c r="O100" s="596"/>
      <c r="P100" s="597"/>
    </row>
    <row r="101" spans="1:16" ht="12.75" customHeight="1" x14ac:dyDescent="0.25">
      <c r="A101" s="591"/>
      <c r="B101" s="173" t="s">
        <v>473</v>
      </c>
      <c r="C101" s="174"/>
      <c r="D101" s="174"/>
      <c r="E101" s="175"/>
      <c r="F101" s="175"/>
      <c r="G101" s="174"/>
      <c r="H101" s="176"/>
      <c r="I101" s="594"/>
      <c r="J101" s="595"/>
      <c r="K101" s="174"/>
      <c r="L101" s="175"/>
      <c r="M101" s="192"/>
      <c r="N101" s="192"/>
      <c r="O101" s="594"/>
      <c r="P101" s="595"/>
    </row>
    <row r="102" spans="1:16" ht="12.75" customHeight="1" x14ac:dyDescent="0.25">
      <c r="A102" s="592"/>
      <c r="B102" s="177" t="s">
        <v>474</v>
      </c>
      <c r="C102" s="178"/>
      <c r="D102" s="178"/>
      <c r="E102" s="153"/>
      <c r="F102" s="153"/>
      <c r="G102" s="178"/>
      <c r="H102" s="179"/>
      <c r="I102" s="574"/>
      <c r="J102" s="575"/>
      <c r="K102" s="178"/>
      <c r="L102" s="153"/>
      <c r="M102" s="153"/>
      <c r="N102" s="153"/>
      <c r="O102" s="574"/>
      <c r="P102" s="575"/>
    </row>
    <row r="103" spans="1:16" ht="12.75" customHeight="1" x14ac:dyDescent="0.25">
      <c r="A103" s="592"/>
      <c r="B103" s="177" t="s">
        <v>476</v>
      </c>
      <c r="C103" s="178"/>
      <c r="D103" s="178"/>
      <c r="E103" s="153"/>
      <c r="F103" s="153"/>
      <c r="G103" s="178"/>
      <c r="H103" s="179"/>
      <c r="I103" s="574"/>
      <c r="J103" s="575"/>
      <c r="K103" s="178"/>
      <c r="L103" s="153"/>
      <c r="M103" s="153"/>
      <c r="N103" s="153"/>
      <c r="O103" s="574"/>
      <c r="P103" s="575"/>
    </row>
    <row r="104" spans="1:16" ht="12.75" customHeight="1" x14ac:dyDescent="0.25">
      <c r="A104" s="593"/>
      <c r="B104" s="180" t="s">
        <v>477</v>
      </c>
      <c r="C104" s="277"/>
      <c r="D104" s="277"/>
      <c r="E104" s="278"/>
      <c r="F104" s="278"/>
      <c r="G104" s="277"/>
      <c r="H104" s="279"/>
      <c r="I104" s="596"/>
      <c r="J104" s="597"/>
      <c r="K104" s="277"/>
      <c r="L104" s="278"/>
      <c r="M104" s="280"/>
      <c r="N104" s="280"/>
      <c r="O104" s="596"/>
      <c r="P104" s="597"/>
    </row>
    <row r="105" spans="1:16" ht="12.75" customHeight="1" x14ac:dyDescent="0.25">
      <c r="A105" s="591"/>
      <c r="B105" s="173" t="s">
        <v>473</v>
      </c>
      <c r="C105" s="174"/>
      <c r="D105" s="174"/>
      <c r="E105" s="175"/>
      <c r="F105" s="175"/>
      <c r="G105" s="174"/>
      <c r="H105" s="176"/>
      <c r="I105" s="594"/>
      <c r="J105" s="595"/>
      <c r="K105" s="174"/>
      <c r="L105" s="175"/>
      <c r="M105" s="175"/>
      <c r="N105" s="175"/>
      <c r="O105" s="594"/>
      <c r="P105" s="595"/>
    </row>
    <row r="106" spans="1:16" ht="12.75" customHeight="1" x14ac:dyDescent="0.25">
      <c r="A106" s="592"/>
      <c r="B106" s="177" t="s">
        <v>474</v>
      </c>
      <c r="C106" s="178"/>
      <c r="D106" s="178"/>
      <c r="E106" s="153"/>
      <c r="F106" s="153"/>
      <c r="G106" s="178"/>
      <c r="H106" s="179"/>
      <c r="I106" s="574"/>
      <c r="J106" s="575"/>
      <c r="K106" s="178"/>
      <c r="L106" s="153"/>
      <c r="M106" s="153"/>
      <c r="N106" s="153"/>
      <c r="O106" s="574"/>
      <c r="P106" s="575"/>
    </row>
    <row r="107" spans="1:16" ht="12.75" customHeight="1" x14ac:dyDescent="0.25">
      <c r="A107" s="592"/>
      <c r="B107" s="177" t="s">
        <v>476</v>
      </c>
      <c r="C107" s="178"/>
      <c r="D107" s="178"/>
      <c r="E107" s="153"/>
      <c r="F107" s="153"/>
      <c r="G107" s="178"/>
      <c r="H107" s="179"/>
      <c r="I107" s="574"/>
      <c r="J107" s="575"/>
      <c r="K107" s="178"/>
      <c r="L107" s="153"/>
      <c r="M107" s="153"/>
      <c r="N107" s="153"/>
      <c r="O107" s="574"/>
      <c r="P107" s="575"/>
    </row>
    <row r="108" spans="1:16" ht="12.75" customHeight="1" x14ac:dyDescent="0.25">
      <c r="A108" s="593"/>
      <c r="B108" s="187" t="s">
        <v>477</v>
      </c>
      <c r="C108" s="188"/>
      <c r="D108" s="188"/>
      <c r="E108" s="189"/>
      <c r="F108" s="189"/>
      <c r="G108" s="188"/>
      <c r="H108" s="190"/>
      <c r="I108" s="576"/>
      <c r="J108" s="577"/>
      <c r="K108" s="188"/>
      <c r="L108" s="189"/>
      <c r="M108" s="189"/>
      <c r="N108" s="189"/>
      <c r="O108" s="596"/>
      <c r="P108" s="597"/>
    </row>
    <row r="109" spans="1:16" ht="12.75" customHeight="1" x14ac:dyDescent="0.25">
      <c r="A109" s="591"/>
      <c r="B109" s="180" t="s">
        <v>473</v>
      </c>
      <c r="C109" s="174"/>
      <c r="D109" s="174"/>
      <c r="E109" s="175"/>
      <c r="F109" s="175"/>
      <c r="G109" s="174"/>
      <c r="H109" s="314"/>
      <c r="I109" s="594"/>
      <c r="J109" s="595"/>
      <c r="K109" s="317"/>
      <c r="L109" s="175"/>
      <c r="M109" s="175"/>
      <c r="N109" s="175"/>
      <c r="O109" s="594"/>
      <c r="P109" s="595"/>
    </row>
    <row r="110" spans="1:16" ht="12.75" customHeight="1" x14ac:dyDescent="0.25">
      <c r="A110" s="592"/>
      <c r="B110" s="177" t="s">
        <v>474</v>
      </c>
      <c r="C110" s="178"/>
      <c r="D110" s="178"/>
      <c r="E110" s="153"/>
      <c r="F110" s="153"/>
      <c r="G110" s="178"/>
      <c r="H110" s="315"/>
      <c r="I110" s="574"/>
      <c r="J110" s="575"/>
      <c r="K110" s="313"/>
      <c r="L110" s="153"/>
      <c r="M110" s="153"/>
      <c r="N110" s="153"/>
      <c r="O110" s="574"/>
      <c r="P110" s="575"/>
    </row>
    <row r="111" spans="1:16" ht="12.75" customHeight="1" x14ac:dyDescent="0.25">
      <c r="A111" s="592"/>
      <c r="B111" s="177" t="s">
        <v>476</v>
      </c>
      <c r="C111" s="178"/>
      <c r="D111" s="178"/>
      <c r="E111" s="153"/>
      <c r="F111" s="153"/>
      <c r="G111" s="178"/>
      <c r="H111" s="315"/>
      <c r="I111" s="574"/>
      <c r="J111" s="575"/>
      <c r="K111" s="313"/>
      <c r="L111" s="153"/>
      <c r="M111" s="153"/>
      <c r="N111" s="153"/>
      <c r="O111" s="574"/>
      <c r="P111" s="575"/>
    </row>
    <row r="112" spans="1:16" ht="12.75" customHeight="1" x14ac:dyDescent="0.25">
      <c r="A112" s="613"/>
      <c r="B112" s="187" t="s">
        <v>477</v>
      </c>
      <c r="C112" s="277"/>
      <c r="D112" s="277"/>
      <c r="E112" s="278"/>
      <c r="F112" s="278"/>
      <c r="G112" s="277"/>
      <c r="H112" s="316"/>
      <c r="I112" s="576"/>
      <c r="J112" s="577"/>
      <c r="K112" s="318"/>
      <c r="L112" s="278"/>
      <c r="M112" s="280"/>
      <c r="N112" s="280"/>
      <c r="O112" s="596"/>
      <c r="P112" s="597"/>
    </row>
    <row r="113" spans="1:17" ht="6" customHeight="1" x14ac:dyDescent="0.25">
      <c r="A113" s="57"/>
      <c r="C113" s="17"/>
      <c r="D113" s="17"/>
      <c r="G113" s="17"/>
      <c r="I113" s="17"/>
      <c r="J113" s="17"/>
      <c r="K113" s="17"/>
      <c r="O113" s="17"/>
      <c r="P113" s="17"/>
    </row>
    <row r="114" spans="1:17" ht="20.25" customHeight="1" x14ac:dyDescent="0.3">
      <c r="A114" s="387" t="s">
        <v>19</v>
      </c>
      <c r="B114" s="387"/>
      <c r="C114" s="387"/>
      <c r="D114" s="387"/>
      <c r="E114" s="388" t="str">
        <f>E76</f>
        <v>PETROBRAS/UNIDADE DE OPERAÇÕES DE EXPLORAÇÃO E PRODUÇÃO DECAMPOS</v>
      </c>
      <c r="F114" s="388"/>
      <c r="G114" s="388"/>
      <c r="H114" s="388"/>
      <c r="I114" s="388"/>
      <c r="K114" s="461" t="s">
        <v>21</v>
      </c>
      <c r="L114" s="461"/>
      <c r="M114" s="461"/>
      <c r="N114" s="461"/>
      <c r="O114" s="56"/>
    </row>
    <row r="115" spans="1:17" ht="6" customHeight="1" x14ac:dyDescent="0.25">
      <c r="B115" s="1"/>
      <c r="H115" s="24"/>
      <c r="I115" s="24"/>
      <c r="J115" s="24"/>
      <c r="K115" s="18"/>
      <c r="M115" s="18"/>
      <c r="N115" s="18"/>
    </row>
    <row r="116" spans="1:17" ht="15.6" customHeight="1" x14ac:dyDescent="0.3">
      <c r="A116" s="390" t="s">
        <v>91</v>
      </c>
      <c r="B116" s="418" t="str">
        <f>B78</f>
        <v>10</v>
      </c>
      <c r="D116" s="364" t="s">
        <v>164</v>
      </c>
      <c r="E116" s="364"/>
      <c r="F116" s="364"/>
      <c r="G116" s="364"/>
      <c r="H116" s="364"/>
      <c r="I116" s="364"/>
      <c r="K116" s="498" t="s">
        <v>122</v>
      </c>
      <c r="L116" s="498"/>
      <c r="M116" s="498"/>
      <c r="N116" s="498"/>
      <c r="O116" s="164"/>
    </row>
    <row r="117" spans="1:17" ht="14.1" customHeight="1" x14ac:dyDescent="0.25">
      <c r="A117" s="390"/>
      <c r="B117" s="418"/>
      <c r="D117" s="364" t="s">
        <v>7</v>
      </c>
      <c r="E117" s="364"/>
      <c r="F117" s="364"/>
      <c r="G117" s="364" t="s">
        <v>8</v>
      </c>
      <c r="H117" s="364"/>
      <c r="I117" s="364"/>
    </row>
    <row r="118" spans="1:17" ht="14.1" customHeight="1" x14ac:dyDescent="0.3">
      <c r="A118" s="371" t="s">
        <v>4</v>
      </c>
      <c r="B118" s="371"/>
      <c r="D118" s="11" t="s">
        <v>9</v>
      </c>
      <c r="E118" s="19" t="s">
        <v>10</v>
      </c>
      <c r="F118" s="11" t="s">
        <v>11</v>
      </c>
      <c r="G118" s="11" t="s">
        <v>9</v>
      </c>
      <c r="H118" s="11" t="s">
        <v>10</v>
      </c>
      <c r="I118" s="11" t="s">
        <v>11</v>
      </c>
      <c r="K118" s="496" t="s">
        <v>124</v>
      </c>
      <c r="L118" s="496"/>
      <c r="M118" s="496"/>
      <c r="N118" s="496"/>
      <c r="O118" s="57"/>
    </row>
    <row r="119" spans="1:17" ht="12.75" customHeight="1" x14ac:dyDescent="0.25">
      <c r="A119" s="414">
        <f>A81</f>
        <v>46112</v>
      </c>
      <c r="B119" s="414"/>
      <c r="C119" s="24"/>
      <c r="D119" s="26">
        <f t="shared" ref="D119:I119" si="2">D81</f>
        <v>1</v>
      </c>
      <c r="E119" s="26">
        <f t="shared" si="2"/>
        <v>1</v>
      </c>
      <c r="F119" s="26">
        <f t="shared" si="2"/>
        <v>2025</v>
      </c>
      <c r="G119" s="26">
        <f t="shared" si="2"/>
        <v>31</v>
      </c>
      <c r="H119" s="26">
        <f t="shared" si="2"/>
        <v>12</v>
      </c>
      <c r="I119" s="26">
        <f t="shared" si="2"/>
        <v>2025</v>
      </c>
      <c r="K119" s="497" t="s">
        <v>24</v>
      </c>
      <c r="L119" s="497"/>
      <c r="M119" s="497"/>
      <c r="N119" s="497"/>
      <c r="O119" s="57"/>
      <c r="P119" s="165" t="s">
        <v>501</v>
      </c>
    </row>
    <row r="120" spans="1:17" ht="6" customHeight="1" x14ac:dyDescent="0.25">
      <c r="B120" s="1"/>
      <c r="N120" s="24"/>
    </row>
    <row r="121" spans="1:17" ht="15" customHeight="1" x14ac:dyDescent="0.3">
      <c r="A121" s="498" t="s">
        <v>489</v>
      </c>
      <c r="B121" s="498"/>
      <c r="C121" s="498"/>
      <c r="D121" s="498"/>
      <c r="E121" s="498"/>
      <c r="F121" s="498"/>
      <c r="G121" s="498"/>
      <c r="H121" s="498"/>
      <c r="I121" s="498"/>
      <c r="J121" s="498"/>
      <c r="K121" s="498"/>
      <c r="L121" s="498"/>
      <c r="M121" s="498"/>
      <c r="N121" s="498"/>
      <c r="O121" s="498"/>
      <c r="P121" s="498"/>
    </row>
    <row r="122" spans="1:17" ht="11.85" customHeight="1" x14ac:dyDescent="0.25">
      <c r="A122" s="534" t="s">
        <v>490</v>
      </c>
      <c r="B122" s="499" t="s">
        <v>451</v>
      </c>
      <c r="C122" s="499" t="s">
        <v>491</v>
      </c>
      <c r="D122" s="499"/>
      <c r="E122" s="499"/>
      <c r="F122" s="499"/>
      <c r="G122" s="499"/>
      <c r="H122" s="499"/>
      <c r="I122" s="499"/>
      <c r="J122" s="499"/>
      <c r="K122" s="499"/>
      <c r="L122" s="499"/>
      <c r="M122" s="499"/>
      <c r="N122" s="166" t="s">
        <v>453</v>
      </c>
      <c r="O122" s="582" t="s">
        <v>454</v>
      </c>
      <c r="P122" s="582"/>
    </row>
    <row r="123" spans="1:17" ht="11.85" customHeight="1" x14ac:dyDescent="0.25">
      <c r="A123" s="534"/>
      <c r="B123" s="499"/>
      <c r="C123" s="499"/>
      <c r="D123" s="499"/>
      <c r="E123" s="499"/>
      <c r="F123" s="499"/>
      <c r="G123" s="499"/>
      <c r="H123" s="499"/>
      <c r="I123" s="499"/>
      <c r="J123" s="499"/>
      <c r="K123" s="499"/>
      <c r="L123" s="499"/>
      <c r="M123" s="499"/>
      <c r="N123" s="167" t="s">
        <v>455</v>
      </c>
      <c r="O123" s="583" t="s">
        <v>456</v>
      </c>
      <c r="P123" s="583"/>
    </row>
    <row r="124" spans="1:17" ht="11.85" customHeight="1" x14ac:dyDescent="0.25">
      <c r="A124" s="534"/>
      <c r="B124" s="499"/>
      <c r="C124" s="168" t="s">
        <v>492</v>
      </c>
      <c r="D124" s="590" t="s">
        <v>493</v>
      </c>
      <c r="E124" s="590"/>
      <c r="F124" s="584" t="s">
        <v>494</v>
      </c>
      <c r="G124" s="584"/>
      <c r="H124" s="482" t="s">
        <v>495</v>
      </c>
      <c r="I124" s="584" t="s">
        <v>461</v>
      </c>
      <c r="J124" s="584"/>
      <c r="K124" s="482" t="s">
        <v>462</v>
      </c>
      <c r="L124" s="441" t="s">
        <v>463</v>
      </c>
      <c r="M124" s="197" t="s">
        <v>464</v>
      </c>
      <c r="N124" s="196" t="s">
        <v>464</v>
      </c>
      <c r="O124" s="584" t="s">
        <v>465</v>
      </c>
      <c r="P124" s="584"/>
      <c r="Q124" s="57"/>
    </row>
    <row r="125" spans="1:17" ht="11.85" customHeight="1" x14ac:dyDescent="0.35">
      <c r="A125" s="534"/>
      <c r="B125" s="499"/>
      <c r="C125" s="198" t="s">
        <v>496</v>
      </c>
      <c r="D125" s="585" t="s">
        <v>497</v>
      </c>
      <c r="E125" s="585"/>
      <c r="F125" s="586" t="s">
        <v>498</v>
      </c>
      <c r="G125" s="586"/>
      <c r="H125" s="482"/>
      <c r="I125" s="587" t="s">
        <v>466</v>
      </c>
      <c r="J125" s="587"/>
      <c r="K125" s="482"/>
      <c r="L125" s="441"/>
      <c r="M125" s="200" t="s">
        <v>467</v>
      </c>
      <c r="N125" s="199" t="s">
        <v>467</v>
      </c>
      <c r="O125" s="587" t="s">
        <v>468</v>
      </c>
      <c r="P125" s="587"/>
      <c r="Q125" s="24"/>
    </row>
    <row r="126" spans="1:17" ht="12.75" customHeight="1" x14ac:dyDescent="0.3">
      <c r="A126" s="534"/>
      <c r="B126" s="499"/>
      <c r="C126" s="201" t="s">
        <v>499</v>
      </c>
      <c r="D126" s="202" t="s">
        <v>469</v>
      </c>
      <c r="E126" s="202" t="s">
        <v>470</v>
      </c>
      <c r="F126" s="202" t="s">
        <v>469</v>
      </c>
      <c r="G126" s="202" t="s">
        <v>470</v>
      </c>
      <c r="H126" s="482"/>
      <c r="I126" s="588" t="s">
        <v>471</v>
      </c>
      <c r="J126" s="588"/>
      <c r="K126" s="482"/>
      <c r="L126" s="441"/>
      <c r="M126" s="172" t="s">
        <v>472</v>
      </c>
      <c r="N126" s="172" t="s">
        <v>472</v>
      </c>
      <c r="O126" s="589" t="s">
        <v>391</v>
      </c>
      <c r="P126" s="589"/>
      <c r="Q126" s="8"/>
    </row>
    <row r="127" spans="1:17" ht="12.75" customHeight="1" x14ac:dyDescent="0.25">
      <c r="A127" s="578"/>
      <c r="B127" s="173" t="s">
        <v>473</v>
      </c>
      <c r="C127" s="184"/>
      <c r="D127" s="184"/>
      <c r="E127" s="175"/>
      <c r="F127" s="175"/>
      <c r="G127" s="174"/>
      <c r="H127" s="176"/>
      <c r="I127" s="594"/>
      <c r="J127" s="595"/>
      <c r="K127" s="174"/>
      <c r="L127" s="175"/>
      <c r="M127" s="175"/>
      <c r="N127" s="175"/>
      <c r="O127" s="594"/>
      <c r="P127" s="595"/>
    </row>
    <row r="128" spans="1:17" ht="12.75" customHeight="1" x14ac:dyDescent="0.25">
      <c r="A128" s="578"/>
      <c r="B128" s="177" t="s">
        <v>474</v>
      </c>
      <c r="C128" s="178"/>
      <c r="D128" s="178"/>
      <c r="E128" s="153"/>
      <c r="F128" s="153"/>
      <c r="G128" s="178"/>
      <c r="H128" s="179"/>
      <c r="I128" s="574"/>
      <c r="J128" s="575"/>
      <c r="K128" s="178"/>
      <c r="L128" s="153"/>
      <c r="M128" s="153"/>
      <c r="N128" s="153"/>
      <c r="O128" s="574"/>
      <c r="P128" s="575"/>
    </row>
    <row r="129" spans="1:16" ht="12.75" customHeight="1" x14ac:dyDescent="0.25">
      <c r="A129" s="578"/>
      <c r="B129" s="177" t="s">
        <v>476</v>
      </c>
      <c r="C129" s="178"/>
      <c r="D129" s="178"/>
      <c r="E129" s="153"/>
      <c r="F129" s="153"/>
      <c r="G129" s="178"/>
      <c r="H129" s="179"/>
      <c r="I129" s="574"/>
      <c r="J129" s="575"/>
      <c r="K129" s="178"/>
      <c r="L129" s="153"/>
      <c r="M129" s="153"/>
      <c r="N129" s="153"/>
      <c r="O129" s="574"/>
      <c r="P129" s="575"/>
    </row>
    <row r="130" spans="1:16" ht="12.75" customHeight="1" x14ac:dyDescent="0.25">
      <c r="A130" s="591"/>
      <c r="B130" s="180" t="s">
        <v>477</v>
      </c>
      <c r="C130" s="181"/>
      <c r="D130" s="181"/>
      <c r="E130" s="182"/>
      <c r="F130" s="182"/>
      <c r="G130" s="181"/>
      <c r="H130" s="183"/>
      <c r="I130" s="576"/>
      <c r="J130" s="577"/>
      <c r="K130" s="181"/>
      <c r="L130" s="182"/>
      <c r="M130" s="301"/>
      <c r="N130" s="301"/>
      <c r="O130" s="576"/>
      <c r="P130" s="577"/>
    </row>
    <row r="131" spans="1:16" ht="12.75" customHeight="1" x14ac:dyDescent="0.25">
      <c r="A131" s="591"/>
      <c r="B131" s="319" t="s">
        <v>473</v>
      </c>
      <c r="C131" s="320"/>
      <c r="D131" s="320"/>
      <c r="E131" s="321"/>
      <c r="F131" s="321"/>
      <c r="G131" s="320"/>
      <c r="H131" s="322"/>
      <c r="I131" s="602"/>
      <c r="J131" s="603"/>
      <c r="K131" s="320"/>
      <c r="L131" s="321"/>
      <c r="M131" s="323"/>
      <c r="N131" s="323"/>
      <c r="O131" s="602"/>
      <c r="P131" s="607"/>
    </row>
    <row r="132" spans="1:16" ht="12.75" customHeight="1" x14ac:dyDescent="0.25">
      <c r="A132" s="592"/>
      <c r="B132" s="177" t="s">
        <v>474</v>
      </c>
      <c r="C132" s="178"/>
      <c r="D132" s="178"/>
      <c r="E132" s="153"/>
      <c r="F132" s="153"/>
      <c r="G132" s="178"/>
      <c r="H132" s="179"/>
      <c r="I132" s="574"/>
      <c r="J132" s="575"/>
      <c r="K132" s="178"/>
      <c r="L132" s="153"/>
      <c r="M132" s="153"/>
      <c r="N132" s="153"/>
      <c r="O132" s="574"/>
      <c r="P132" s="598"/>
    </row>
    <row r="133" spans="1:16" ht="12.75" customHeight="1" x14ac:dyDescent="0.25">
      <c r="A133" s="592"/>
      <c r="B133" s="177" t="s">
        <v>476</v>
      </c>
      <c r="C133" s="178"/>
      <c r="D133" s="178"/>
      <c r="E133" s="153"/>
      <c r="F133" s="153"/>
      <c r="G133" s="178"/>
      <c r="H133" s="179"/>
      <c r="I133" s="574"/>
      <c r="J133" s="575"/>
      <c r="K133" s="178"/>
      <c r="L133" s="153"/>
      <c r="M133" s="153"/>
      <c r="N133" s="153"/>
      <c r="O133" s="574"/>
      <c r="P133" s="598"/>
    </row>
    <row r="134" spans="1:16" ht="12.75" customHeight="1" x14ac:dyDescent="0.25">
      <c r="A134" s="593"/>
      <c r="B134" s="324" t="s">
        <v>477</v>
      </c>
      <c r="C134" s="277"/>
      <c r="D134" s="277"/>
      <c r="E134" s="278"/>
      <c r="F134" s="278"/>
      <c r="G134" s="277"/>
      <c r="H134" s="279"/>
      <c r="I134" s="576"/>
      <c r="J134" s="577"/>
      <c r="K134" s="277"/>
      <c r="L134" s="278"/>
      <c r="M134" s="280"/>
      <c r="N134" s="280"/>
      <c r="O134" s="596"/>
      <c r="P134" s="601"/>
    </row>
    <row r="135" spans="1:16" ht="12.75" customHeight="1" x14ac:dyDescent="0.25">
      <c r="A135" s="591"/>
      <c r="B135" s="180" t="s">
        <v>473</v>
      </c>
      <c r="C135" s="191"/>
      <c r="D135" s="191"/>
      <c r="E135" s="191"/>
      <c r="F135" s="191"/>
      <c r="G135" s="191"/>
      <c r="H135" s="191"/>
      <c r="I135" s="602"/>
      <c r="J135" s="603"/>
      <c r="K135" s="191"/>
      <c r="L135" s="191"/>
      <c r="M135" s="191"/>
      <c r="N135" s="191"/>
      <c r="O135" s="594"/>
      <c r="P135" s="595"/>
    </row>
    <row r="136" spans="1:16" ht="12.75" customHeight="1" x14ac:dyDescent="0.25">
      <c r="A136" s="592"/>
      <c r="B136" s="177" t="s">
        <v>474</v>
      </c>
      <c r="C136" s="178"/>
      <c r="D136" s="178"/>
      <c r="E136" s="153"/>
      <c r="F136" s="153"/>
      <c r="G136" s="178"/>
      <c r="H136" s="179"/>
      <c r="I136" s="574"/>
      <c r="J136" s="575"/>
      <c r="K136" s="178"/>
      <c r="L136" s="153"/>
      <c r="M136" s="153"/>
      <c r="N136" s="153"/>
      <c r="O136" s="574"/>
      <c r="P136" s="575"/>
    </row>
    <row r="137" spans="1:16" ht="12.75" customHeight="1" x14ac:dyDescent="0.25">
      <c r="A137" s="592"/>
      <c r="B137" s="177" t="s">
        <v>476</v>
      </c>
      <c r="C137" s="178"/>
      <c r="D137" s="178"/>
      <c r="E137" s="153"/>
      <c r="F137" s="153"/>
      <c r="G137" s="178"/>
      <c r="H137" s="179"/>
      <c r="I137" s="574"/>
      <c r="J137" s="575"/>
      <c r="K137" s="178"/>
      <c r="L137" s="153"/>
      <c r="M137" s="153"/>
      <c r="N137" s="153"/>
      <c r="O137" s="574"/>
      <c r="P137" s="575"/>
    </row>
    <row r="138" spans="1:16" ht="12.75" customHeight="1" x14ac:dyDescent="0.25">
      <c r="A138" s="593"/>
      <c r="B138" s="187" t="s">
        <v>477</v>
      </c>
      <c r="C138" s="277"/>
      <c r="D138" s="277"/>
      <c r="E138" s="278"/>
      <c r="F138" s="278"/>
      <c r="G138" s="277"/>
      <c r="H138" s="279"/>
      <c r="I138" s="576"/>
      <c r="J138" s="577"/>
      <c r="K138" s="277"/>
      <c r="L138" s="278"/>
      <c r="M138" s="280"/>
      <c r="N138" s="280"/>
      <c r="O138" s="611"/>
      <c r="P138" s="612"/>
    </row>
    <row r="139" spans="1:16" ht="12.75" customHeight="1" x14ac:dyDescent="0.25">
      <c r="A139" s="591"/>
      <c r="B139" s="173" t="s">
        <v>473</v>
      </c>
      <c r="C139" s="191"/>
      <c r="D139" s="191"/>
      <c r="E139" s="191"/>
      <c r="F139" s="191"/>
      <c r="G139" s="191"/>
      <c r="H139" s="191"/>
      <c r="I139" s="602"/>
      <c r="J139" s="603"/>
      <c r="K139" s="191"/>
      <c r="L139" s="191"/>
      <c r="M139" s="191"/>
      <c r="N139" s="191"/>
      <c r="O139" s="594"/>
      <c r="P139" s="595"/>
    </row>
    <row r="140" spans="1:16" ht="12.75" customHeight="1" x14ac:dyDescent="0.25">
      <c r="A140" s="592"/>
      <c r="B140" s="177" t="s">
        <v>474</v>
      </c>
      <c r="C140" s="178"/>
      <c r="D140" s="178"/>
      <c r="E140" s="153"/>
      <c r="F140" s="153"/>
      <c r="G140" s="178"/>
      <c r="H140" s="179"/>
      <c r="I140" s="574"/>
      <c r="J140" s="575"/>
      <c r="K140" s="178"/>
      <c r="L140" s="153"/>
      <c r="M140" s="153"/>
      <c r="N140" s="153"/>
      <c r="O140" s="574"/>
      <c r="P140" s="575"/>
    </row>
    <row r="141" spans="1:16" ht="12.75" customHeight="1" x14ac:dyDescent="0.25">
      <c r="A141" s="592"/>
      <c r="B141" s="177" t="s">
        <v>476</v>
      </c>
      <c r="C141" s="178"/>
      <c r="D141" s="178"/>
      <c r="E141" s="153"/>
      <c r="F141" s="153"/>
      <c r="G141" s="178"/>
      <c r="H141" s="179"/>
      <c r="I141" s="574"/>
      <c r="J141" s="575"/>
      <c r="K141" s="178"/>
      <c r="L141" s="153"/>
      <c r="M141" s="153"/>
      <c r="N141" s="153"/>
      <c r="O141" s="574"/>
      <c r="P141" s="575"/>
    </row>
    <row r="142" spans="1:16" ht="12.75" customHeight="1" x14ac:dyDescent="0.25">
      <c r="A142" s="593"/>
      <c r="B142" s="180" t="s">
        <v>477</v>
      </c>
      <c r="C142" s="277"/>
      <c r="D142" s="277"/>
      <c r="E142" s="278"/>
      <c r="F142" s="278"/>
      <c r="G142" s="277"/>
      <c r="H142" s="279"/>
      <c r="I142" s="576"/>
      <c r="J142" s="577"/>
      <c r="K142" s="277"/>
      <c r="L142" s="278"/>
      <c r="M142" s="280"/>
      <c r="N142" s="280"/>
      <c r="O142" s="611"/>
      <c r="P142" s="612"/>
    </row>
    <row r="143" spans="1:16" ht="12.75" customHeight="1" x14ac:dyDescent="0.25">
      <c r="A143" s="591"/>
      <c r="B143" s="173" t="s">
        <v>473</v>
      </c>
      <c r="C143" s="191"/>
      <c r="D143" s="191"/>
      <c r="E143" s="191"/>
      <c r="F143" s="191"/>
      <c r="G143" s="191"/>
      <c r="H143" s="191"/>
      <c r="I143" s="602"/>
      <c r="J143" s="603"/>
      <c r="K143" s="191"/>
      <c r="L143" s="191"/>
      <c r="M143" s="191"/>
      <c r="N143" s="191"/>
      <c r="O143" s="594"/>
      <c r="P143" s="595"/>
    </row>
    <row r="144" spans="1:16" ht="12.75" customHeight="1" x14ac:dyDescent="0.25">
      <c r="A144" s="592"/>
      <c r="B144" s="177" t="s">
        <v>474</v>
      </c>
      <c r="C144" s="178"/>
      <c r="D144" s="178"/>
      <c r="E144" s="153"/>
      <c r="F144" s="153"/>
      <c r="G144" s="178"/>
      <c r="H144" s="179"/>
      <c r="I144" s="574"/>
      <c r="J144" s="575"/>
      <c r="K144" s="178"/>
      <c r="L144" s="153"/>
      <c r="M144" s="153"/>
      <c r="N144" s="153"/>
      <c r="O144" s="574"/>
      <c r="P144" s="575"/>
    </row>
    <row r="145" spans="1:16" ht="12.75" customHeight="1" x14ac:dyDescent="0.25">
      <c r="A145" s="592"/>
      <c r="B145" s="177" t="s">
        <v>476</v>
      </c>
      <c r="C145" s="178"/>
      <c r="D145" s="178"/>
      <c r="E145" s="153"/>
      <c r="F145" s="153"/>
      <c r="G145" s="178"/>
      <c r="H145" s="179"/>
      <c r="I145" s="574"/>
      <c r="J145" s="575"/>
      <c r="K145" s="178"/>
      <c r="L145" s="153"/>
      <c r="M145" s="153"/>
      <c r="N145" s="153"/>
      <c r="O145" s="574"/>
      <c r="P145" s="575"/>
    </row>
    <row r="146" spans="1:16" ht="12.75" customHeight="1" x14ac:dyDescent="0.25">
      <c r="A146" s="592"/>
      <c r="B146" s="187" t="s">
        <v>477</v>
      </c>
      <c r="C146" s="188"/>
      <c r="D146" s="188"/>
      <c r="E146" s="189"/>
      <c r="F146" s="189"/>
      <c r="G146" s="188"/>
      <c r="H146" s="190"/>
      <c r="I146" s="576"/>
      <c r="J146" s="577"/>
      <c r="K146" s="188"/>
      <c r="L146" s="189"/>
      <c r="M146" s="189"/>
      <c r="N146" s="189"/>
      <c r="O146" s="611"/>
      <c r="P146" s="612"/>
    </row>
    <row r="147" spans="1:16" ht="12.75" customHeight="1" x14ac:dyDescent="0.25">
      <c r="A147" s="608"/>
      <c r="B147" s="343" t="s">
        <v>473</v>
      </c>
      <c r="C147" s="184"/>
      <c r="D147" s="184"/>
      <c r="E147" s="192"/>
      <c r="F147" s="192"/>
      <c r="G147" s="191"/>
      <c r="H147" s="193"/>
      <c r="I147" s="602"/>
      <c r="J147" s="603"/>
      <c r="K147" s="191"/>
      <c r="L147" s="192"/>
      <c r="M147" s="192"/>
      <c r="N147" s="185"/>
      <c r="O147" s="594"/>
      <c r="P147" s="595"/>
    </row>
    <row r="148" spans="1:16" ht="12.75" customHeight="1" x14ac:dyDescent="0.25">
      <c r="A148" s="609"/>
      <c r="B148" s="344" t="s">
        <v>474</v>
      </c>
      <c r="C148" s="178"/>
      <c r="D148" s="178"/>
      <c r="E148" s="153"/>
      <c r="F148" s="153"/>
      <c r="G148" s="178"/>
      <c r="H148" s="179"/>
      <c r="I148" s="574"/>
      <c r="J148" s="575"/>
      <c r="K148" s="178"/>
      <c r="L148" s="153"/>
      <c r="M148" s="153"/>
      <c r="N148" s="153"/>
      <c r="O148" s="574"/>
      <c r="P148" s="575"/>
    </row>
    <row r="149" spans="1:16" ht="12.75" customHeight="1" x14ac:dyDescent="0.25">
      <c r="A149" s="609"/>
      <c r="B149" s="344" t="s">
        <v>476</v>
      </c>
      <c r="C149" s="178"/>
      <c r="D149" s="178"/>
      <c r="E149" s="153"/>
      <c r="F149" s="153"/>
      <c r="G149" s="178"/>
      <c r="H149" s="179"/>
      <c r="I149" s="574"/>
      <c r="J149" s="575"/>
      <c r="K149" s="178"/>
      <c r="L149" s="153"/>
      <c r="M149" s="153"/>
      <c r="N149" s="153"/>
      <c r="O149" s="574"/>
      <c r="P149" s="575"/>
    </row>
    <row r="150" spans="1:16" ht="12.75" customHeight="1" x14ac:dyDescent="0.25">
      <c r="A150" s="610"/>
      <c r="B150" s="345" t="s">
        <v>477</v>
      </c>
      <c r="C150" s="188"/>
      <c r="D150" s="188"/>
      <c r="E150" s="154"/>
      <c r="F150" s="154"/>
      <c r="G150" s="194"/>
      <c r="H150" s="195"/>
      <c r="I150" s="596"/>
      <c r="J150" s="597"/>
      <c r="K150" s="188"/>
      <c r="L150" s="154"/>
      <c r="M150" s="154"/>
      <c r="N150" s="189"/>
      <c r="O150" s="596"/>
      <c r="P150" s="597"/>
    </row>
    <row r="151" spans="1:16" ht="6" customHeight="1" x14ac:dyDescent="0.25">
      <c r="A151" s="57"/>
      <c r="C151" s="17"/>
      <c r="D151" s="17"/>
      <c r="G151" s="17"/>
      <c r="I151" s="17"/>
      <c r="J151" s="17"/>
      <c r="K151" s="17"/>
      <c r="O151" s="17"/>
      <c r="P151" s="17"/>
    </row>
    <row r="152" spans="1:16" ht="20.25" customHeight="1" x14ac:dyDescent="0.3">
      <c r="A152" s="387" t="s">
        <v>19</v>
      </c>
      <c r="B152" s="387"/>
      <c r="C152" s="387"/>
      <c r="D152" s="387"/>
      <c r="E152" s="388" t="str">
        <f>E114</f>
        <v>PETROBRAS/UNIDADE DE OPERAÇÕES DE EXPLORAÇÃO E PRODUÇÃO DECAMPOS</v>
      </c>
      <c r="F152" s="388"/>
      <c r="G152" s="388"/>
      <c r="H152" s="388"/>
      <c r="I152" s="388"/>
      <c r="K152" s="461" t="s">
        <v>21</v>
      </c>
      <c r="L152" s="461"/>
      <c r="M152" s="461"/>
      <c r="N152" s="461"/>
      <c r="O152" s="56"/>
    </row>
    <row r="153" spans="1:16" ht="6" customHeight="1" x14ac:dyDescent="0.25">
      <c r="B153" s="1"/>
      <c r="H153" s="24"/>
      <c r="I153" s="24"/>
      <c r="J153" s="24"/>
      <c r="K153" s="18"/>
      <c r="M153" s="18"/>
      <c r="N153" s="18"/>
    </row>
    <row r="154" spans="1:16" ht="15.6" customHeight="1" x14ac:dyDescent="0.3">
      <c r="A154" s="390" t="s">
        <v>91</v>
      </c>
      <c r="B154" s="418" t="str">
        <f>B116</f>
        <v>10</v>
      </c>
      <c r="D154" s="364" t="s">
        <v>164</v>
      </c>
      <c r="E154" s="364"/>
      <c r="F154" s="364"/>
      <c r="G154" s="364"/>
      <c r="H154" s="364"/>
      <c r="I154" s="364"/>
      <c r="K154" s="498" t="s">
        <v>122</v>
      </c>
      <c r="L154" s="498"/>
      <c r="M154" s="498"/>
      <c r="N154" s="498"/>
      <c r="O154" s="164"/>
    </row>
    <row r="155" spans="1:16" ht="14.1" customHeight="1" x14ac:dyDescent="0.25">
      <c r="A155" s="390"/>
      <c r="B155" s="418"/>
      <c r="D155" s="364" t="s">
        <v>7</v>
      </c>
      <c r="E155" s="364"/>
      <c r="F155" s="364"/>
      <c r="G155" s="364" t="s">
        <v>8</v>
      </c>
      <c r="H155" s="364"/>
      <c r="I155" s="364"/>
    </row>
    <row r="156" spans="1:16" ht="14.1" customHeight="1" x14ac:dyDescent="0.3">
      <c r="A156" s="371" t="s">
        <v>4</v>
      </c>
      <c r="B156" s="371"/>
      <c r="D156" s="11" t="s">
        <v>9</v>
      </c>
      <c r="E156" s="19" t="s">
        <v>10</v>
      </c>
      <c r="F156" s="11" t="s">
        <v>11</v>
      </c>
      <c r="G156" s="11" t="s">
        <v>9</v>
      </c>
      <c r="H156" s="11" t="s">
        <v>10</v>
      </c>
      <c r="I156" s="11" t="s">
        <v>11</v>
      </c>
      <c r="K156" s="496" t="s">
        <v>124</v>
      </c>
      <c r="L156" s="496"/>
      <c r="M156" s="496"/>
      <c r="N156" s="496"/>
      <c r="O156" s="57"/>
    </row>
    <row r="157" spans="1:16" ht="12.75" customHeight="1" x14ac:dyDescent="0.25">
      <c r="A157" s="414">
        <f>A119</f>
        <v>46112</v>
      </c>
      <c r="B157" s="414"/>
      <c r="C157" s="24"/>
      <c r="D157" s="26">
        <f t="shared" ref="D157:I157" si="3">D119</f>
        <v>1</v>
      </c>
      <c r="E157" s="26">
        <f t="shared" si="3"/>
        <v>1</v>
      </c>
      <c r="F157" s="26">
        <f t="shared" si="3"/>
        <v>2025</v>
      </c>
      <c r="G157" s="26">
        <f t="shared" si="3"/>
        <v>31</v>
      </c>
      <c r="H157" s="26">
        <f t="shared" si="3"/>
        <v>12</v>
      </c>
      <c r="I157" s="26">
        <f t="shared" si="3"/>
        <v>2025</v>
      </c>
      <c r="K157" s="497" t="s">
        <v>24</v>
      </c>
      <c r="L157" s="497"/>
      <c r="M157" s="497"/>
      <c r="N157" s="497"/>
      <c r="O157" s="57"/>
      <c r="P157" s="165" t="s">
        <v>502</v>
      </c>
    </row>
    <row r="158" spans="1:16" ht="6" customHeight="1" x14ac:dyDescent="0.25">
      <c r="B158" s="1"/>
      <c r="N158" s="24"/>
    </row>
    <row r="159" spans="1:16" ht="15" customHeight="1" x14ac:dyDescent="0.3">
      <c r="A159" s="498" t="s">
        <v>489</v>
      </c>
      <c r="B159" s="498"/>
      <c r="C159" s="498"/>
      <c r="D159" s="498"/>
      <c r="E159" s="498"/>
      <c r="F159" s="498"/>
      <c r="G159" s="498"/>
      <c r="H159" s="498"/>
      <c r="I159" s="498"/>
      <c r="J159" s="498"/>
      <c r="K159" s="498"/>
      <c r="L159" s="498"/>
      <c r="M159" s="498"/>
      <c r="N159" s="498"/>
      <c r="O159" s="498"/>
      <c r="P159" s="498"/>
    </row>
    <row r="160" spans="1:16" ht="11.85" customHeight="1" x14ac:dyDescent="0.25">
      <c r="A160" s="534" t="s">
        <v>490</v>
      </c>
      <c r="B160" s="499" t="s">
        <v>451</v>
      </c>
      <c r="C160" s="499" t="s">
        <v>491</v>
      </c>
      <c r="D160" s="499"/>
      <c r="E160" s="499"/>
      <c r="F160" s="499"/>
      <c r="G160" s="499"/>
      <c r="H160" s="499"/>
      <c r="I160" s="499"/>
      <c r="J160" s="499"/>
      <c r="K160" s="499"/>
      <c r="L160" s="499"/>
      <c r="M160" s="499"/>
      <c r="N160" s="166" t="s">
        <v>453</v>
      </c>
      <c r="O160" s="582" t="s">
        <v>454</v>
      </c>
      <c r="P160" s="582"/>
    </row>
    <row r="161" spans="1:17" ht="11.85" customHeight="1" x14ac:dyDescent="0.25">
      <c r="A161" s="534"/>
      <c r="B161" s="499"/>
      <c r="C161" s="499"/>
      <c r="D161" s="499"/>
      <c r="E161" s="499"/>
      <c r="F161" s="499"/>
      <c r="G161" s="499"/>
      <c r="H161" s="499"/>
      <c r="I161" s="499"/>
      <c r="J161" s="499"/>
      <c r="K161" s="499"/>
      <c r="L161" s="499"/>
      <c r="M161" s="499"/>
      <c r="N161" s="167" t="s">
        <v>455</v>
      </c>
      <c r="O161" s="583" t="s">
        <v>456</v>
      </c>
      <c r="P161" s="583"/>
    </row>
    <row r="162" spans="1:17" ht="11.85" customHeight="1" x14ac:dyDescent="0.25">
      <c r="A162" s="534"/>
      <c r="B162" s="499"/>
      <c r="C162" s="168" t="s">
        <v>492</v>
      </c>
      <c r="D162" s="590" t="s">
        <v>493</v>
      </c>
      <c r="E162" s="590"/>
      <c r="F162" s="584" t="s">
        <v>494</v>
      </c>
      <c r="G162" s="584"/>
      <c r="H162" s="482" t="s">
        <v>495</v>
      </c>
      <c r="I162" s="584" t="s">
        <v>461</v>
      </c>
      <c r="J162" s="584"/>
      <c r="K162" s="482" t="s">
        <v>462</v>
      </c>
      <c r="L162" s="441" t="s">
        <v>463</v>
      </c>
      <c r="M162" s="197" t="s">
        <v>464</v>
      </c>
      <c r="N162" s="196" t="s">
        <v>464</v>
      </c>
      <c r="O162" s="584" t="s">
        <v>465</v>
      </c>
      <c r="P162" s="584"/>
      <c r="Q162" s="57"/>
    </row>
    <row r="163" spans="1:17" ht="11.85" customHeight="1" x14ac:dyDescent="0.35">
      <c r="A163" s="534"/>
      <c r="B163" s="499"/>
      <c r="C163" s="198" t="s">
        <v>496</v>
      </c>
      <c r="D163" s="585" t="s">
        <v>497</v>
      </c>
      <c r="E163" s="585"/>
      <c r="F163" s="586" t="s">
        <v>498</v>
      </c>
      <c r="G163" s="586"/>
      <c r="H163" s="482"/>
      <c r="I163" s="587" t="s">
        <v>466</v>
      </c>
      <c r="J163" s="587"/>
      <c r="K163" s="482"/>
      <c r="L163" s="441"/>
      <c r="M163" s="200" t="s">
        <v>467</v>
      </c>
      <c r="N163" s="199" t="s">
        <v>467</v>
      </c>
      <c r="O163" s="587" t="s">
        <v>468</v>
      </c>
      <c r="P163" s="587"/>
      <c r="Q163" s="24"/>
    </row>
    <row r="164" spans="1:17" ht="12.75" customHeight="1" x14ac:dyDescent="0.3">
      <c r="A164" s="534"/>
      <c r="B164" s="499"/>
      <c r="C164" s="201" t="s">
        <v>499</v>
      </c>
      <c r="D164" s="202" t="s">
        <v>469</v>
      </c>
      <c r="E164" s="202" t="s">
        <v>470</v>
      </c>
      <c r="F164" s="202" t="s">
        <v>469</v>
      </c>
      <c r="G164" s="202" t="s">
        <v>470</v>
      </c>
      <c r="H164" s="482"/>
      <c r="I164" s="588" t="s">
        <v>471</v>
      </c>
      <c r="J164" s="588"/>
      <c r="K164" s="482"/>
      <c r="L164" s="441"/>
      <c r="M164" s="172" t="s">
        <v>472</v>
      </c>
      <c r="N164" s="172" t="s">
        <v>472</v>
      </c>
      <c r="O164" s="589" t="s">
        <v>391</v>
      </c>
      <c r="P164" s="589"/>
      <c r="Q164" s="8"/>
    </row>
    <row r="165" spans="1:17" ht="12.75" customHeight="1" x14ac:dyDescent="0.25">
      <c r="A165" s="578"/>
      <c r="B165" s="173" t="s">
        <v>473</v>
      </c>
      <c r="C165" s="184"/>
      <c r="D165" s="184"/>
      <c r="E165" s="192"/>
      <c r="F165" s="192"/>
      <c r="G165" s="191"/>
      <c r="H165" s="193"/>
      <c r="I165" s="602"/>
      <c r="J165" s="603"/>
      <c r="K165" s="191"/>
      <c r="L165" s="192"/>
      <c r="M165" s="192"/>
      <c r="N165" s="185"/>
      <c r="O165" s="594"/>
      <c r="P165" s="595"/>
    </row>
    <row r="166" spans="1:17" ht="12.75" customHeight="1" x14ac:dyDescent="0.25">
      <c r="A166" s="578"/>
      <c r="B166" s="177" t="s">
        <v>474</v>
      </c>
      <c r="C166" s="178"/>
      <c r="D166" s="178"/>
      <c r="E166" s="153"/>
      <c r="F166" s="153"/>
      <c r="G166" s="178"/>
      <c r="H166" s="179"/>
      <c r="I166" s="574"/>
      <c r="J166" s="575"/>
      <c r="K166" s="178"/>
      <c r="L166" s="153"/>
      <c r="M166" s="153"/>
      <c r="N166" s="153"/>
      <c r="O166" s="574"/>
      <c r="P166" s="575"/>
    </row>
    <row r="167" spans="1:17" ht="12.75" customHeight="1" x14ac:dyDescent="0.25">
      <c r="A167" s="578"/>
      <c r="B167" s="177" t="s">
        <v>476</v>
      </c>
      <c r="C167" s="178"/>
      <c r="D167" s="178"/>
      <c r="E167" s="153"/>
      <c r="F167" s="153"/>
      <c r="G167" s="178"/>
      <c r="H167" s="179"/>
      <c r="I167" s="574"/>
      <c r="J167" s="575"/>
      <c r="K167" s="178"/>
      <c r="L167" s="153"/>
      <c r="M167" s="153"/>
      <c r="N167" s="153"/>
      <c r="O167" s="574"/>
      <c r="P167" s="598"/>
    </row>
    <row r="168" spans="1:17" ht="12.75" customHeight="1" x14ac:dyDescent="0.25">
      <c r="A168" s="591"/>
      <c r="B168" s="180" t="s">
        <v>477</v>
      </c>
      <c r="C168" s="277"/>
      <c r="D168" s="277"/>
      <c r="E168" s="278"/>
      <c r="F168" s="278"/>
      <c r="G168" s="277"/>
      <c r="H168" s="279"/>
      <c r="I168" s="576"/>
      <c r="J168" s="577"/>
      <c r="K168" s="277"/>
      <c r="L168" s="278"/>
      <c r="M168" s="278"/>
      <c r="N168" s="278"/>
      <c r="O168" s="576"/>
      <c r="P168" s="599"/>
    </row>
    <row r="169" spans="1:17" ht="12.75" customHeight="1" x14ac:dyDescent="0.25">
      <c r="A169" s="604"/>
      <c r="B169" s="319" t="s">
        <v>473</v>
      </c>
      <c r="C169" s="320"/>
      <c r="D169" s="320"/>
      <c r="E169" s="321"/>
      <c r="F169" s="321"/>
      <c r="G169" s="320"/>
      <c r="H169" s="322"/>
      <c r="I169" s="602"/>
      <c r="J169" s="603"/>
      <c r="K169" s="320"/>
      <c r="L169" s="321"/>
      <c r="M169" s="321"/>
      <c r="N169" s="321"/>
      <c r="O169" s="602"/>
      <c r="P169" s="607"/>
    </row>
    <row r="170" spans="1:17" ht="12.75" customHeight="1" x14ac:dyDescent="0.25">
      <c r="A170" s="605"/>
      <c r="B170" s="177" t="s">
        <v>474</v>
      </c>
      <c r="C170" s="178"/>
      <c r="D170" s="178"/>
      <c r="E170" s="153"/>
      <c r="F170" s="153"/>
      <c r="G170" s="178"/>
      <c r="H170" s="179"/>
      <c r="I170" s="574"/>
      <c r="J170" s="575"/>
      <c r="K170" s="178"/>
      <c r="L170" s="153"/>
      <c r="M170" s="153"/>
      <c r="N170" s="153"/>
      <c r="O170" s="574"/>
      <c r="P170" s="598"/>
    </row>
    <row r="171" spans="1:17" ht="12.75" customHeight="1" x14ac:dyDescent="0.25">
      <c r="A171" s="605"/>
      <c r="B171" s="177" t="s">
        <v>476</v>
      </c>
      <c r="C171" s="178"/>
      <c r="D171" s="178"/>
      <c r="E171" s="153"/>
      <c r="F171" s="153"/>
      <c r="G171" s="178"/>
      <c r="H171" s="179"/>
      <c r="I171" s="574"/>
      <c r="J171" s="575"/>
      <c r="K171" s="178"/>
      <c r="L171" s="153"/>
      <c r="M171" s="153"/>
      <c r="N171" s="153"/>
      <c r="O171" s="574"/>
      <c r="P171" s="598"/>
    </row>
    <row r="172" spans="1:17" ht="12.75" customHeight="1" x14ac:dyDescent="0.25">
      <c r="A172" s="606"/>
      <c r="B172" s="324" t="s">
        <v>477</v>
      </c>
      <c r="C172" s="277"/>
      <c r="D172" s="277"/>
      <c r="E172" s="278"/>
      <c r="F172" s="278"/>
      <c r="G172" s="277"/>
      <c r="H172" s="279"/>
      <c r="I172" s="576"/>
      <c r="J172" s="577"/>
      <c r="K172" s="277"/>
      <c r="L172" s="278"/>
      <c r="M172" s="278"/>
      <c r="N172" s="278"/>
      <c r="O172" s="576"/>
      <c r="P172" s="599"/>
    </row>
    <row r="173" spans="1:17" ht="12.75" customHeight="1" x14ac:dyDescent="0.25">
      <c r="A173" s="592"/>
      <c r="B173" s="180" t="s">
        <v>473</v>
      </c>
      <c r="C173" s="346"/>
      <c r="D173" s="346"/>
      <c r="E173" s="301"/>
      <c r="F173" s="301"/>
      <c r="G173" s="346"/>
      <c r="H173" s="347"/>
      <c r="I173" s="602"/>
      <c r="J173" s="603"/>
      <c r="K173" s="346"/>
      <c r="L173" s="301"/>
      <c r="M173" s="301"/>
      <c r="N173" s="301"/>
      <c r="O173" s="602"/>
      <c r="P173" s="603"/>
    </row>
    <row r="174" spans="1:17" ht="12.75" customHeight="1" x14ac:dyDescent="0.25">
      <c r="A174" s="592"/>
      <c r="B174" s="177" t="s">
        <v>474</v>
      </c>
      <c r="C174" s="178"/>
      <c r="D174" s="178"/>
      <c r="E174" s="153"/>
      <c r="F174" s="153"/>
      <c r="G174" s="178"/>
      <c r="H174" s="179"/>
      <c r="I174" s="574"/>
      <c r="J174" s="575"/>
      <c r="K174" s="178"/>
      <c r="L174" s="153"/>
      <c r="M174" s="153"/>
      <c r="N174" s="153"/>
      <c r="O174" s="574"/>
      <c r="P174" s="575"/>
    </row>
    <row r="175" spans="1:17" ht="12.75" customHeight="1" x14ac:dyDescent="0.25">
      <c r="A175" s="592"/>
      <c r="B175" s="177" t="s">
        <v>476</v>
      </c>
      <c r="C175" s="178"/>
      <c r="D175" s="178"/>
      <c r="E175" s="153"/>
      <c r="F175" s="153"/>
      <c r="G175" s="178"/>
      <c r="H175" s="179"/>
      <c r="I175" s="574"/>
      <c r="J175" s="575"/>
      <c r="K175" s="178"/>
      <c r="L175" s="153"/>
      <c r="M175" s="153"/>
      <c r="N175" s="153"/>
      <c r="O175" s="574"/>
      <c r="P175" s="575"/>
    </row>
    <row r="176" spans="1:17" ht="12.75" customHeight="1" x14ac:dyDescent="0.25">
      <c r="A176" s="593"/>
      <c r="B176" s="187" t="s">
        <v>477</v>
      </c>
      <c r="C176" s="181"/>
      <c r="D176" s="181"/>
      <c r="E176" s="182"/>
      <c r="F176" s="182"/>
      <c r="G176" s="181"/>
      <c r="H176" s="183"/>
      <c r="I176" s="596"/>
      <c r="J176" s="597"/>
      <c r="K176" s="181"/>
      <c r="L176" s="182"/>
      <c r="M176" s="154"/>
      <c r="N176" s="278"/>
      <c r="O176" s="596"/>
      <c r="P176" s="601"/>
    </row>
    <row r="177" spans="1:16" ht="12.75" customHeight="1" x14ac:dyDescent="0.25">
      <c r="A177" s="591"/>
      <c r="B177" s="173" t="s">
        <v>473</v>
      </c>
      <c r="C177" s="174"/>
      <c r="D177" s="174"/>
      <c r="E177" s="175"/>
      <c r="F177" s="175"/>
      <c r="G177" s="174"/>
      <c r="H177" s="176"/>
      <c r="I177" s="602"/>
      <c r="J177" s="603"/>
      <c r="K177" s="174"/>
      <c r="L177" s="175"/>
      <c r="M177" s="175"/>
      <c r="N177" s="175"/>
      <c r="O177" s="602"/>
      <c r="P177" s="603"/>
    </row>
    <row r="178" spans="1:16" ht="12.75" customHeight="1" x14ac:dyDescent="0.25">
      <c r="A178" s="592"/>
      <c r="B178" s="177" t="s">
        <v>474</v>
      </c>
      <c r="C178" s="178"/>
      <c r="D178" s="178"/>
      <c r="E178" s="153"/>
      <c r="F178" s="153"/>
      <c r="G178" s="178"/>
      <c r="H178" s="179"/>
      <c r="I178" s="574"/>
      <c r="J178" s="575"/>
      <c r="K178" s="178"/>
      <c r="L178" s="153"/>
      <c r="M178" s="153"/>
      <c r="N178" s="153"/>
      <c r="O178" s="574"/>
      <c r="P178" s="575"/>
    </row>
    <row r="179" spans="1:16" ht="12.75" customHeight="1" x14ac:dyDescent="0.25">
      <c r="A179" s="592"/>
      <c r="B179" s="177" t="s">
        <v>476</v>
      </c>
      <c r="C179" s="178"/>
      <c r="D179" s="178"/>
      <c r="E179" s="153"/>
      <c r="F179" s="153"/>
      <c r="G179" s="178"/>
      <c r="H179" s="179"/>
      <c r="I179" s="574"/>
      <c r="J179" s="575"/>
      <c r="K179" s="178"/>
      <c r="L179" s="153"/>
      <c r="M179" s="153"/>
      <c r="N179" s="153"/>
      <c r="O179" s="574"/>
      <c r="P179" s="575"/>
    </row>
    <row r="180" spans="1:16" ht="12.75" customHeight="1" x14ac:dyDescent="0.25">
      <c r="A180" s="593"/>
      <c r="B180" s="180" t="s">
        <v>477</v>
      </c>
      <c r="C180" s="181"/>
      <c r="D180" s="181"/>
      <c r="E180" s="182"/>
      <c r="F180" s="182"/>
      <c r="G180" s="181"/>
      <c r="H180" s="183"/>
      <c r="I180" s="596"/>
      <c r="J180" s="597"/>
      <c r="K180" s="181"/>
      <c r="L180" s="182"/>
      <c r="M180" s="154"/>
      <c r="N180" s="278"/>
      <c r="O180" s="596"/>
      <c r="P180" s="601"/>
    </row>
    <row r="181" spans="1:16" ht="12.75" customHeight="1" x14ac:dyDescent="0.25">
      <c r="A181" s="591"/>
      <c r="B181" s="173" t="s">
        <v>473</v>
      </c>
      <c r="C181" s="184"/>
      <c r="D181" s="184"/>
      <c r="E181" s="185"/>
      <c r="F181" s="185"/>
      <c r="G181" s="184"/>
      <c r="H181" s="186"/>
      <c r="I181" s="594"/>
      <c r="J181" s="595"/>
      <c r="K181" s="184"/>
      <c r="L181" s="185"/>
      <c r="M181" s="185"/>
      <c r="N181" s="323"/>
      <c r="O181" s="594"/>
      <c r="P181" s="600"/>
    </row>
    <row r="182" spans="1:16" ht="12.75" customHeight="1" x14ac:dyDescent="0.25">
      <c r="A182" s="592"/>
      <c r="B182" s="177" t="s">
        <v>474</v>
      </c>
      <c r="C182" s="178"/>
      <c r="D182" s="178"/>
      <c r="E182" s="153"/>
      <c r="F182" s="153"/>
      <c r="G182" s="178"/>
      <c r="H182" s="179"/>
      <c r="I182" s="574"/>
      <c r="J182" s="575"/>
      <c r="K182" s="178"/>
      <c r="L182" s="153"/>
      <c r="M182" s="153"/>
      <c r="N182" s="153"/>
      <c r="O182" s="574"/>
      <c r="P182" s="598"/>
    </row>
    <row r="183" spans="1:16" ht="12.75" customHeight="1" x14ac:dyDescent="0.25">
      <c r="A183" s="592"/>
      <c r="B183" s="177" t="s">
        <v>476</v>
      </c>
      <c r="C183" s="178"/>
      <c r="D183" s="178"/>
      <c r="E183" s="153"/>
      <c r="F183" s="153"/>
      <c r="G183" s="178"/>
      <c r="H183" s="179"/>
      <c r="I183" s="574"/>
      <c r="J183" s="575"/>
      <c r="K183" s="178"/>
      <c r="L183" s="153"/>
      <c r="M183" s="153"/>
      <c r="N183" s="153"/>
      <c r="O183" s="574"/>
      <c r="P183" s="598"/>
    </row>
    <row r="184" spans="1:16" ht="12.75" customHeight="1" x14ac:dyDescent="0.25">
      <c r="A184" s="593"/>
      <c r="B184" s="187" t="s">
        <v>477</v>
      </c>
      <c r="C184" s="188"/>
      <c r="D184" s="188"/>
      <c r="E184" s="189"/>
      <c r="F184" s="189"/>
      <c r="G184" s="188"/>
      <c r="H184" s="190"/>
      <c r="I184" s="596"/>
      <c r="J184" s="597"/>
      <c r="K184" s="188"/>
      <c r="L184" s="189"/>
      <c r="M184" s="189"/>
      <c r="N184" s="278"/>
      <c r="O184" s="596"/>
      <c r="P184" s="601"/>
    </row>
    <row r="185" spans="1:16" ht="12.75" customHeight="1" x14ac:dyDescent="0.25">
      <c r="A185" s="578"/>
      <c r="B185" s="180" t="s">
        <v>473</v>
      </c>
      <c r="C185" s="174"/>
      <c r="D185" s="174"/>
      <c r="E185" s="175"/>
      <c r="F185" s="175"/>
      <c r="G185" s="174"/>
      <c r="H185" s="176"/>
      <c r="I185" s="594"/>
      <c r="J185" s="595"/>
      <c r="K185" s="174"/>
      <c r="L185" s="175"/>
      <c r="M185" s="175"/>
      <c r="N185" s="175"/>
      <c r="O185" s="594"/>
      <c r="P185" s="595"/>
    </row>
    <row r="186" spans="1:16" ht="12.75" customHeight="1" x14ac:dyDescent="0.25">
      <c r="A186" s="578"/>
      <c r="B186" s="177" t="s">
        <v>474</v>
      </c>
      <c r="C186" s="178"/>
      <c r="D186" s="178"/>
      <c r="E186" s="153"/>
      <c r="F186" s="153"/>
      <c r="G186" s="178"/>
      <c r="H186" s="179"/>
      <c r="I186" s="574"/>
      <c r="J186" s="575"/>
      <c r="K186" s="178"/>
      <c r="L186" s="153"/>
      <c r="M186" s="153"/>
      <c r="N186" s="153"/>
      <c r="O186" s="574"/>
      <c r="P186" s="598"/>
    </row>
    <row r="187" spans="1:16" ht="12.75" customHeight="1" x14ac:dyDescent="0.25">
      <c r="A187" s="578"/>
      <c r="B187" s="177" t="s">
        <v>476</v>
      </c>
      <c r="C187" s="178"/>
      <c r="D187" s="178"/>
      <c r="E187" s="153"/>
      <c r="F187" s="153"/>
      <c r="G187" s="178"/>
      <c r="H187" s="179"/>
      <c r="I187" s="574"/>
      <c r="J187" s="575"/>
      <c r="K187" s="178"/>
      <c r="L187" s="153"/>
      <c r="M187" s="153"/>
      <c r="N187" s="153"/>
      <c r="O187" s="574"/>
      <c r="P187" s="598"/>
    </row>
    <row r="188" spans="1:16" ht="12.75" customHeight="1" x14ac:dyDescent="0.25">
      <c r="A188" s="578"/>
      <c r="B188" s="187" t="s">
        <v>477</v>
      </c>
      <c r="C188" s="188"/>
      <c r="D188" s="188"/>
      <c r="E188" s="154"/>
      <c r="F188" s="154"/>
      <c r="G188" s="194"/>
      <c r="H188" s="195"/>
      <c r="I188" s="596"/>
      <c r="J188" s="597"/>
      <c r="K188" s="194"/>
      <c r="L188" s="154"/>
      <c r="M188" s="154"/>
      <c r="N188" s="278"/>
      <c r="O188" s="576"/>
      <c r="P188" s="599"/>
    </row>
    <row r="189" spans="1:16" ht="6" customHeight="1" x14ac:dyDescent="0.25">
      <c r="A189" s="57"/>
      <c r="C189" s="17"/>
      <c r="D189" s="17"/>
      <c r="G189" s="17"/>
      <c r="I189" s="17"/>
      <c r="J189" s="17"/>
      <c r="K189" s="17"/>
      <c r="O189" s="17"/>
      <c r="P189" s="17"/>
    </row>
    <row r="190" spans="1:16" ht="20.25" customHeight="1" x14ac:dyDescent="0.3">
      <c r="A190" s="387" t="s">
        <v>19</v>
      </c>
      <c r="B190" s="387"/>
      <c r="C190" s="387"/>
      <c r="D190" s="387"/>
      <c r="E190" s="388" t="str">
        <f>E152</f>
        <v>PETROBRAS/UNIDADE DE OPERAÇÕES DE EXPLORAÇÃO E PRODUÇÃO DECAMPOS</v>
      </c>
      <c r="F190" s="388"/>
      <c r="G190" s="388"/>
      <c r="H190" s="388"/>
      <c r="I190" s="388"/>
      <c r="K190" s="461" t="s">
        <v>21</v>
      </c>
      <c r="L190" s="461"/>
      <c r="M190" s="461"/>
      <c r="N190" s="461"/>
      <c r="O190" s="56"/>
    </row>
    <row r="191" spans="1:16" ht="6" customHeight="1" x14ac:dyDescent="0.25">
      <c r="B191" s="1"/>
      <c r="H191" s="24"/>
      <c r="I191" s="24"/>
      <c r="J191" s="24"/>
      <c r="K191" s="18"/>
      <c r="M191" s="18"/>
      <c r="N191" s="18"/>
    </row>
    <row r="192" spans="1:16" ht="15.6" customHeight="1" x14ac:dyDescent="0.3">
      <c r="A192" s="390" t="s">
        <v>91</v>
      </c>
      <c r="B192" s="418" t="str">
        <f>B154</f>
        <v>10</v>
      </c>
      <c r="D192" s="364" t="s">
        <v>164</v>
      </c>
      <c r="E192" s="364"/>
      <c r="F192" s="364"/>
      <c r="G192" s="364"/>
      <c r="H192" s="364"/>
      <c r="I192" s="364"/>
      <c r="K192" s="498" t="s">
        <v>122</v>
      </c>
      <c r="L192" s="498"/>
      <c r="M192" s="498"/>
      <c r="N192" s="498"/>
      <c r="O192" s="164"/>
    </row>
    <row r="193" spans="1:17" ht="14.1" customHeight="1" x14ac:dyDescent="0.25">
      <c r="A193" s="390"/>
      <c r="B193" s="418"/>
      <c r="D193" s="364" t="s">
        <v>7</v>
      </c>
      <c r="E193" s="364"/>
      <c r="F193" s="364"/>
      <c r="G193" s="364" t="s">
        <v>8</v>
      </c>
      <c r="H193" s="364"/>
      <c r="I193" s="364"/>
    </row>
    <row r="194" spans="1:17" ht="14.1" customHeight="1" x14ac:dyDescent="0.3">
      <c r="A194" s="371" t="s">
        <v>4</v>
      </c>
      <c r="B194" s="371"/>
      <c r="D194" s="11" t="s">
        <v>9</v>
      </c>
      <c r="E194" s="19" t="s">
        <v>10</v>
      </c>
      <c r="F194" s="11" t="s">
        <v>11</v>
      </c>
      <c r="G194" s="11" t="s">
        <v>9</v>
      </c>
      <c r="H194" s="11" t="s">
        <v>10</v>
      </c>
      <c r="I194" s="11" t="s">
        <v>11</v>
      </c>
      <c r="K194" s="496" t="s">
        <v>124</v>
      </c>
      <c r="L194" s="496"/>
      <c r="M194" s="496"/>
      <c r="N194" s="496"/>
      <c r="O194" s="57"/>
    </row>
    <row r="195" spans="1:17" ht="12.75" customHeight="1" x14ac:dyDescent="0.25">
      <c r="A195" s="414">
        <f>A157</f>
        <v>46112</v>
      </c>
      <c r="B195" s="414"/>
      <c r="C195" s="24"/>
      <c r="D195" s="26">
        <f t="shared" ref="D195:I195" si="4">D157</f>
        <v>1</v>
      </c>
      <c r="E195" s="26">
        <f t="shared" si="4"/>
        <v>1</v>
      </c>
      <c r="F195" s="26">
        <f t="shared" si="4"/>
        <v>2025</v>
      </c>
      <c r="G195" s="26">
        <f t="shared" si="4"/>
        <v>31</v>
      </c>
      <c r="H195" s="26">
        <f t="shared" si="4"/>
        <v>12</v>
      </c>
      <c r="I195" s="26">
        <f t="shared" si="4"/>
        <v>2025</v>
      </c>
      <c r="K195" s="497" t="s">
        <v>24</v>
      </c>
      <c r="L195" s="497"/>
      <c r="M195" s="497"/>
      <c r="N195" s="497"/>
      <c r="O195" s="57"/>
      <c r="P195" s="165" t="s">
        <v>503</v>
      </c>
    </row>
    <row r="196" spans="1:17" ht="6" customHeight="1" x14ac:dyDescent="0.25">
      <c r="B196" s="1"/>
      <c r="N196" s="24"/>
    </row>
    <row r="197" spans="1:17" ht="15" customHeight="1" x14ac:dyDescent="0.3">
      <c r="A197" s="498" t="s">
        <v>489</v>
      </c>
      <c r="B197" s="498"/>
      <c r="C197" s="498"/>
      <c r="D197" s="498"/>
      <c r="E197" s="498"/>
      <c r="F197" s="498"/>
      <c r="G197" s="498"/>
      <c r="H197" s="498"/>
      <c r="I197" s="498"/>
      <c r="J197" s="498"/>
      <c r="K197" s="498"/>
      <c r="L197" s="498"/>
      <c r="M197" s="498"/>
      <c r="N197" s="498"/>
      <c r="O197" s="498"/>
      <c r="P197" s="498"/>
    </row>
    <row r="198" spans="1:17" ht="11.85" customHeight="1" x14ac:dyDescent="0.25">
      <c r="A198" s="534" t="s">
        <v>490</v>
      </c>
      <c r="B198" s="499" t="s">
        <v>451</v>
      </c>
      <c r="C198" s="499" t="s">
        <v>491</v>
      </c>
      <c r="D198" s="499"/>
      <c r="E198" s="499"/>
      <c r="F198" s="499"/>
      <c r="G198" s="499"/>
      <c r="H198" s="499"/>
      <c r="I198" s="499"/>
      <c r="J198" s="499"/>
      <c r="K198" s="499"/>
      <c r="L198" s="499"/>
      <c r="M198" s="499"/>
      <c r="N198" s="166" t="s">
        <v>453</v>
      </c>
      <c r="O198" s="582" t="s">
        <v>454</v>
      </c>
      <c r="P198" s="582"/>
    </row>
    <row r="199" spans="1:17" ht="11.85" customHeight="1" x14ac:dyDescent="0.25">
      <c r="A199" s="534"/>
      <c r="B199" s="499"/>
      <c r="C199" s="499"/>
      <c r="D199" s="499"/>
      <c r="E199" s="499"/>
      <c r="F199" s="499"/>
      <c r="G199" s="499"/>
      <c r="H199" s="499"/>
      <c r="I199" s="499"/>
      <c r="J199" s="499"/>
      <c r="K199" s="499"/>
      <c r="L199" s="499"/>
      <c r="M199" s="499"/>
      <c r="N199" s="167" t="s">
        <v>455</v>
      </c>
      <c r="O199" s="583" t="s">
        <v>456</v>
      </c>
      <c r="P199" s="583"/>
    </row>
    <row r="200" spans="1:17" ht="11.85" customHeight="1" x14ac:dyDescent="0.25">
      <c r="A200" s="534"/>
      <c r="B200" s="499"/>
      <c r="C200" s="168" t="s">
        <v>492</v>
      </c>
      <c r="D200" s="590" t="s">
        <v>493</v>
      </c>
      <c r="E200" s="590"/>
      <c r="F200" s="584" t="s">
        <v>494</v>
      </c>
      <c r="G200" s="584"/>
      <c r="H200" s="482" t="s">
        <v>495</v>
      </c>
      <c r="I200" s="584" t="s">
        <v>461</v>
      </c>
      <c r="J200" s="584"/>
      <c r="K200" s="482" t="s">
        <v>462</v>
      </c>
      <c r="L200" s="441" t="s">
        <v>463</v>
      </c>
      <c r="M200" s="197" t="s">
        <v>464</v>
      </c>
      <c r="N200" s="196" t="s">
        <v>464</v>
      </c>
      <c r="O200" s="584" t="s">
        <v>465</v>
      </c>
      <c r="P200" s="584"/>
      <c r="Q200" s="57"/>
    </row>
    <row r="201" spans="1:17" ht="11.85" customHeight="1" x14ac:dyDescent="0.35">
      <c r="A201" s="534"/>
      <c r="B201" s="499"/>
      <c r="C201" s="198" t="s">
        <v>496</v>
      </c>
      <c r="D201" s="585" t="s">
        <v>497</v>
      </c>
      <c r="E201" s="585"/>
      <c r="F201" s="586" t="s">
        <v>498</v>
      </c>
      <c r="G201" s="586"/>
      <c r="H201" s="482"/>
      <c r="I201" s="587" t="s">
        <v>466</v>
      </c>
      <c r="J201" s="587"/>
      <c r="K201" s="482"/>
      <c r="L201" s="441"/>
      <c r="M201" s="200" t="s">
        <v>467</v>
      </c>
      <c r="N201" s="199" t="s">
        <v>467</v>
      </c>
      <c r="O201" s="587" t="s">
        <v>468</v>
      </c>
      <c r="P201" s="587"/>
      <c r="Q201" s="24"/>
    </row>
    <row r="202" spans="1:17" ht="12.75" customHeight="1" x14ac:dyDescent="0.3">
      <c r="A202" s="534"/>
      <c r="B202" s="499"/>
      <c r="C202" s="201" t="s">
        <v>499</v>
      </c>
      <c r="D202" s="202" t="s">
        <v>469</v>
      </c>
      <c r="E202" s="202" t="s">
        <v>470</v>
      </c>
      <c r="F202" s="202" t="s">
        <v>469</v>
      </c>
      <c r="G202" s="202" t="s">
        <v>470</v>
      </c>
      <c r="H202" s="482"/>
      <c r="I202" s="588" t="s">
        <v>471</v>
      </c>
      <c r="J202" s="588"/>
      <c r="K202" s="482"/>
      <c r="L202" s="441"/>
      <c r="M202" s="172" t="s">
        <v>472</v>
      </c>
      <c r="N202" s="172" t="s">
        <v>472</v>
      </c>
      <c r="O202" s="589" t="s">
        <v>391</v>
      </c>
      <c r="P202" s="589"/>
      <c r="Q202" s="8"/>
    </row>
    <row r="203" spans="1:17" ht="12.75" customHeight="1" x14ac:dyDescent="0.25">
      <c r="A203" s="578"/>
      <c r="B203" s="173" t="s">
        <v>473</v>
      </c>
      <c r="C203" s="174"/>
      <c r="D203" s="174"/>
      <c r="E203" s="175"/>
      <c r="F203" s="175"/>
      <c r="G203" s="174"/>
      <c r="H203" s="176"/>
      <c r="I203" s="594"/>
      <c r="J203" s="595"/>
      <c r="K203" s="174"/>
      <c r="L203" s="175"/>
      <c r="M203" s="175"/>
      <c r="N203" s="175"/>
      <c r="O203" s="594"/>
      <c r="P203" s="595"/>
    </row>
    <row r="204" spans="1:17" ht="12.75" customHeight="1" x14ac:dyDescent="0.25">
      <c r="A204" s="578"/>
      <c r="B204" s="177" t="s">
        <v>474</v>
      </c>
      <c r="C204" s="178"/>
      <c r="D204" s="178"/>
      <c r="E204" s="153"/>
      <c r="F204" s="153"/>
      <c r="G204" s="178"/>
      <c r="H204" s="179"/>
      <c r="I204" s="574"/>
      <c r="J204" s="575"/>
      <c r="K204" s="178"/>
      <c r="L204" s="153"/>
      <c r="M204" s="153"/>
      <c r="N204" s="153"/>
      <c r="O204" s="574"/>
      <c r="P204" s="575"/>
    </row>
    <row r="205" spans="1:17" ht="12.75" customHeight="1" x14ac:dyDescent="0.25">
      <c r="A205" s="578"/>
      <c r="B205" s="177" t="s">
        <v>476</v>
      </c>
      <c r="C205" s="178"/>
      <c r="D205" s="178"/>
      <c r="E205" s="153"/>
      <c r="F205" s="153"/>
      <c r="G205" s="178"/>
      <c r="H205" s="179"/>
      <c r="I205" s="574"/>
      <c r="J205" s="575"/>
      <c r="K205" s="178"/>
      <c r="L205" s="153"/>
      <c r="M205" s="153"/>
      <c r="N205" s="153"/>
      <c r="O205" s="574"/>
      <c r="P205" s="575"/>
    </row>
    <row r="206" spans="1:17" ht="12.75" customHeight="1" x14ac:dyDescent="0.25">
      <c r="A206" s="578"/>
      <c r="B206" s="180" t="s">
        <v>477</v>
      </c>
      <c r="C206" s="181"/>
      <c r="D206" s="181"/>
      <c r="E206" s="182"/>
      <c r="F206" s="182"/>
      <c r="G206" s="181"/>
      <c r="H206" s="183"/>
      <c r="I206" s="596"/>
      <c r="J206" s="597"/>
      <c r="K206" s="181"/>
      <c r="L206" s="182"/>
      <c r="M206" s="154"/>
      <c r="N206" s="154"/>
      <c r="O206" s="596"/>
      <c r="P206" s="597"/>
    </row>
    <row r="207" spans="1:17" ht="12.75" customHeight="1" x14ac:dyDescent="0.25">
      <c r="A207" s="591"/>
      <c r="B207" s="173" t="s">
        <v>473</v>
      </c>
      <c r="C207" s="184"/>
      <c r="D207" s="184"/>
      <c r="E207" s="185"/>
      <c r="F207" s="185"/>
      <c r="G207" s="184"/>
      <c r="H207" s="186"/>
      <c r="I207" s="594"/>
      <c r="J207" s="595"/>
      <c r="K207" s="184"/>
      <c r="L207" s="185"/>
      <c r="M207" s="185"/>
      <c r="N207" s="185"/>
      <c r="O207" s="594"/>
      <c r="P207" s="595"/>
    </row>
    <row r="208" spans="1:17" ht="12.75" customHeight="1" x14ac:dyDescent="0.25">
      <c r="A208" s="592"/>
      <c r="B208" s="177" t="s">
        <v>474</v>
      </c>
      <c r="C208" s="178"/>
      <c r="D208" s="178"/>
      <c r="E208" s="153"/>
      <c r="F208" s="153"/>
      <c r="G208" s="178"/>
      <c r="H208" s="179"/>
      <c r="I208" s="574"/>
      <c r="J208" s="575"/>
      <c r="K208" s="178"/>
      <c r="L208" s="153"/>
      <c r="M208" s="153"/>
      <c r="N208" s="153"/>
      <c r="O208" s="574"/>
      <c r="P208" s="575"/>
    </row>
    <row r="209" spans="1:16" ht="12.75" customHeight="1" x14ac:dyDescent="0.25">
      <c r="A209" s="592"/>
      <c r="B209" s="177" t="s">
        <v>476</v>
      </c>
      <c r="C209" s="178"/>
      <c r="D209" s="178"/>
      <c r="E209" s="153"/>
      <c r="F209" s="153"/>
      <c r="G209" s="178"/>
      <c r="H209" s="179"/>
      <c r="I209" s="574"/>
      <c r="J209" s="575"/>
      <c r="K209" s="178"/>
      <c r="L209" s="153"/>
      <c r="M209" s="153"/>
      <c r="N209" s="153"/>
      <c r="O209" s="574"/>
      <c r="P209" s="575"/>
    </row>
    <row r="210" spans="1:16" ht="12.75" customHeight="1" x14ac:dyDescent="0.25">
      <c r="A210" s="593"/>
      <c r="B210" s="187" t="s">
        <v>477</v>
      </c>
      <c r="C210" s="188"/>
      <c r="D210" s="188"/>
      <c r="E210" s="189"/>
      <c r="F210" s="189"/>
      <c r="G210" s="188"/>
      <c r="H210" s="190"/>
      <c r="I210" s="596"/>
      <c r="J210" s="597"/>
      <c r="K210" s="188"/>
      <c r="L210" s="189"/>
      <c r="M210" s="189"/>
      <c r="N210" s="189"/>
      <c r="O210" s="596"/>
      <c r="P210" s="597"/>
    </row>
    <row r="211" spans="1:16" ht="12.75" customHeight="1" x14ac:dyDescent="0.25">
      <c r="A211" s="591"/>
      <c r="B211" s="180" t="s">
        <v>473</v>
      </c>
      <c r="C211" s="184"/>
      <c r="D211" s="184"/>
      <c r="E211" s="192"/>
      <c r="F211" s="192"/>
      <c r="G211" s="191"/>
      <c r="H211" s="193"/>
      <c r="I211" s="594"/>
      <c r="J211" s="595"/>
      <c r="K211" s="191"/>
      <c r="L211" s="192"/>
      <c r="M211" s="192"/>
      <c r="N211" s="192"/>
      <c r="O211" s="594"/>
      <c r="P211" s="595"/>
    </row>
    <row r="212" spans="1:16" ht="12.75" customHeight="1" x14ac:dyDescent="0.25">
      <c r="A212" s="592"/>
      <c r="B212" s="177" t="s">
        <v>474</v>
      </c>
      <c r="C212" s="178"/>
      <c r="D212" s="178"/>
      <c r="E212" s="153"/>
      <c r="F212" s="153"/>
      <c r="G212" s="178"/>
      <c r="H212" s="179"/>
      <c r="I212" s="574"/>
      <c r="J212" s="575"/>
      <c r="K212" s="178"/>
      <c r="L212" s="153"/>
      <c r="M212" s="153"/>
      <c r="N212" s="153"/>
      <c r="O212" s="574"/>
      <c r="P212" s="575"/>
    </row>
    <row r="213" spans="1:16" ht="12.75" customHeight="1" x14ac:dyDescent="0.25">
      <c r="A213" s="592"/>
      <c r="B213" s="177" t="s">
        <v>476</v>
      </c>
      <c r="C213" s="178"/>
      <c r="D213" s="178"/>
      <c r="E213" s="153"/>
      <c r="F213" s="153"/>
      <c r="G213" s="178"/>
      <c r="H213" s="179"/>
      <c r="I213" s="574"/>
      <c r="J213" s="575"/>
      <c r="K213" s="178"/>
      <c r="L213" s="153"/>
      <c r="M213" s="153"/>
      <c r="N213" s="153"/>
      <c r="O213" s="574"/>
      <c r="P213" s="575"/>
    </row>
    <row r="214" spans="1:16" ht="12.75" customHeight="1" x14ac:dyDescent="0.25">
      <c r="A214" s="593"/>
      <c r="B214" s="187" t="s">
        <v>477</v>
      </c>
      <c r="C214" s="188"/>
      <c r="D214" s="188"/>
      <c r="E214" s="154"/>
      <c r="F214" s="154"/>
      <c r="G214" s="194"/>
      <c r="H214" s="195"/>
      <c r="I214" s="596"/>
      <c r="J214" s="597"/>
      <c r="K214" s="194"/>
      <c r="L214" s="154"/>
      <c r="M214" s="154"/>
      <c r="N214" s="154"/>
      <c r="O214" s="596"/>
      <c r="P214" s="597"/>
    </row>
    <row r="215" spans="1:16" ht="12.75" customHeight="1" x14ac:dyDescent="0.25">
      <c r="A215" s="591"/>
      <c r="B215" s="173" t="s">
        <v>473</v>
      </c>
      <c r="C215" s="184"/>
      <c r="D215" s="184"/>
      <c r="E215" s="175"/>
      <c r="F215" s="175"/>
      <c r="G215" s="174"/>
      <c r="H215" s="176"/>
      <c r="I215" s="594"/>
      <c r="J215" s="595"/>
      <c r="K215" s="174"/>
      <c r="L215" s="175"/>
      <c r="M215" s="192"/>
      <c r="N215" s="192"/>
      <c r="O215" s="594"/>
      <c r="P215" s="595"/>
    </row>
    <row r="216" spans="1:16" ht="12.75" customHeight="1" x14ac:dyDescent="0.25">
      <c r="A216" s="592"/>
      <c r="B216" s="177" t="s">
        <v>474</v>
      </c>
      <c r="C216" s="178"/>
      <c r="D216" s="178"/>
      <c r="E216" s="153"/>
      <c r="F216" s="153"/>
      <c r="G216" s="178"/>
      <c r="H216" s="179"/>
      <c r="I216" s="574"/>
      <c r="J216" s="575"/>
      <c r="K216" s="178"/>
      <c r="L216" s="153"/>
      <c r="M216" s="153"/>
      <c r="N216" s="153"/>
      <c r="O216" s="574"/>
      <c r="P216" s="575"/>
    </row>
    <row r="217" spans="1:16" ht="12.75" customHeight="1" x14ac:dyDescent="0.25">
      <c r="A217" s="592"/>
      <c r="B217" s="177" t="s">
        <v>476</v>
      </c>
      <c r="C217" s="178"/>
      <c r="D217" s="178"/>
      <c r="E217" s="153"/>
      <c r="F217" s="153"/>
      <c r="G217" s="178"/>
      <c r="H217" s="179"/>
      <c r="I217" s="574"/>
      <c r="J217" s="575"/>
      <c r="K217" s="178"/>
      <c r="L217" s="153"/>
      <c r="M217" s="153"/>
      <c r="N217" s="153"/>
      <c r="O217" s="574"/>
      <c r="P217" s="575"/>
    </row>
    <row r="218" spans="1:16" ht="12.75" customHeight="1" x14ac:dyDescent="0.25">
      <c r="A218" s="593"/>
      <c r="B218" s="180" t="s">
        <v>477</v>
      </c>
      <c r="C218" s="188"/>
      <c r="D218" s="188"/>
      <c r="E218" s="182"/>
      <c r="F218" s="182"/>
      <c r="G218" s="181"/>
      <c r="H218" s="183"/>
      <c r="I218" s="596"/>
      <c r="J218" s="597"/>
      <c r="K218" s="181"/>
      <c r="L218" s="182"/>
      <c r="M218" s="154"/>
      <c r="N218" s="154"/>
      <c r="O218" s="596"/>
      <c r="P218" s="597"/>
    </row>
    <row r="219" spans="1:16" ht="12.75" customHeight="1" x14ac:dyDescent="0.25">
      <c r="A219" s="591"/>
      <c r="B219" s="173" t="s">
        <v>473</v>
      </c>
      <c r="C219" s="184"/>
      <c r="D219" s="184"/>
      <c r="E219" s="185"/>
      <c r="F219" s="185"/>
      <c r="G219" s="184"/>
      <c r="H219" s="186"/>
      <c r="I219" s="579"/>
      <c r="J219" s="579"/>
      <c r="K219" s="184"/>
      <c r="L219" s="185"/>
      <c r="M219" s="185"/>
      <c r="N219" s="185"/>
      <c r="O219" s="579"/>
      <c r="P219" s="579"/>
    </row>
    <row r="220" spans="1:16" ht="12.75" customHeight="1" x14ac:dyDescent="0.25">
      <c r="A220" s="592"/>
      <c r="B220" s="177" t="s">
        <v>474</v>
      </c>
      <c r="C220" s="178"/>
      <c r="D220" s="178"/>
      <c r="E220" s="153"/>
      <c r="F220" s="153"/>
      <c r="G220" s="178"/>
      <c r="H220" s="179"/>
      <c r="I220" s="580"/>
      <c r="J220" s="580"/>
      <c r="K220" s="178"/>
      <c r="L220" s="153"/>
      <c r="M220" s="153"/>
      <c r="N220" s="153"/>
      <c r="O220" s="580"/>
      <c r="P220" s="580"/>
    </row>
    <row r="221" spans="1:16" ht="12.75" customHeight="1" x14ac:dyDescent="0.25">
      <c r="A221" s="592"/>
      <c r="B221" s="177" t="s">
        <v>476</v>
      </c>
      <c r="C221" s="178"/>
      <c r="D221" s="178"/>
      <c r="E221" s="153"/>
      <c r="F221" s="153"/>
      <c r="G221" s="178"/>
      <c r="H221" s="179"/>
      <c r="I221" s="580"/>
      <c r="J221" s="580"/>
      <c r="K221" s="178"/>
      <c r="L221" s="153"/>
      <c r="M221" s="153"/>
      <c r="N221" s="153"/>
      <c r="O221" s="580"/>
      <c r="P221" s="580"/>
    </row>
    <row r="222" spans="1:16" ht="12.75" customHeight="1" x14ac:dyDescent="0.25">
      <c r="A222" s="593"/>
      <c r="B222" s="187" t="s">
        <v>477</v>
      </c>
      <c r="C222" s="188"/>
      <c r="D222" s="188"/>
      <c r="E222" s="189"/>
      <c r="F222" s="189"/>
      <c r="G222" s="188"/>
      <c r="H222" s="190"/>
      <c r="I222" s="581"/>
      <c r="J222" s="581"/>
      <c r="K222" s="188"/>
      <c r="L222" s="189"/>
      <c r="M222" s="189"/>
      <c r="N222" s="189"/>
      <c r="O222" s="581"/>
      <c r="P222" s="581"/>
    </row>
    <row r="223" spans="1:16" ht="12.75" customHeight="1" x14ac:dyDescent="0.25">
      <c r="A223" s="591"/>
      <c r="B223" s="180" t="s">
        <v>473</v>
      </c>
      <c r="C223" s="184"/>
      <c r="D223" s="184"/>
      <c r="E223" s="192"/>
      <c r="F223" s="192"/>
      <c r="G223" s="191"/>
      <c r="H223" s="193"/>
      <c r="I223" s="579"/>
      <c r="J223" s="579"/>
      <c r="K223" s="191"/>
      <c r="L223" s="192"/>
      <c r="M223" s="192"/>
      <c r="N223" s="192"/>
      <c r="O223" s="579"/>
      <c r="P223" s="579"/>
    </row>
    <row r="224" spans="1:16" ht="12.75" customHeight="1" x14ac:dyDescent="0.25">
      <c r="A224" s="592"/>
      <c r="B224" s="177" t="s">
        <v>474</v>
      </c>
      <c r="C224" s="178"/>
      <c r="D224" s="178"/>
      <c r="E224" s="153"/>
      <c r="F224" s="153"/>
      <c r="G224" s="178"/>
      <c r="H224" s="179"/>
      <c r="I224" s="580"/>
      <c r="J224" s="580"/>
      <c r="K224" s="178"/>
      <c r="L224" s="153"/>
      <c r="M224" s="153"/>
      <c r="N224" s="153"/>
      <c r="O224" s="580"/>
      <c r="P224" s="580"/>
    </row>
    <row r="225" spans="1:17" ht="12.75" customHeight="1" x14ac:dyDescent="0.25">
      <c r="A225" s="592"/>
      <c r="B225" s="177" t="s">
        <v>476</v>
      </c>
      <c r="C225" s="178"/>
      <c r="D225" s="178"/>
      <c r="E225" s="153"/>
      <c r="F225" s="153"/>
      <c r="G225" s="178"/>
      <c r="H225" s="179"/>
      <c r="I225" s="580"/>
      <c r="J225" s="580"/>
      <c r="K225" s="178"/>
      <c r="L225" s="153"/>
      <c r="M225" s="153"/>
      <c r="N225" s="153"/>
      <c r="O225" s="580"/>
      <c r="P225" s="580"/>
    </row>
    <row r="226" spans="1:17" ht="12.75" customHeight="1" x14ac:dyDescent="0.25">
      <c r="A226" s="593"/>
      <c r="B226" s="187" t="s">
        <v>477</v>
      </c>
      <c r="C226" s="188"/>
      <c r="D226" s="188"/>
      <c r="E226" s="154"/>
      <c r="F226" s="154"/>
      <c r="G226" s="194"/>
      <c r="H226" s="195"/>
      <c r="I226" s="581"/>
      <c r="J226" s="581"/>
      <c r="K226" s="194"/>
      <c r="L226" s="154"/>
      <c r="M226" s="154"/>
      <c r="N226" s="154"/>
      <c r="O226" s="581"/>
      <c r="P226" s="581"/>
    </row>
    <row r="227" spans="1:17" ht="6" customHeight="1" x14ac:dyDescent="0.25">
      <c r="A227" s="57"/>
      <c r="C227" s="17"/>
      <c r="D227" s="17"/>
      <c r="G227" s="17"/>
      <c r="I227" s="17"/>
      <c r="J227" s="17"/>
      <c r="K227" s="17"/>
      <c r="O227" s="17"/>
      <c r="P227" s="17"/>
    </row>
    <row r="228" spans="1:17" ht="20.25" customHeight="1" x14ac:dyDescent="0.3">
      <c r="A228" s="387" t="s">
        <v>19</v>
      </c>
      <c r="B228" s="387"/>
      <c r="C228" s="387"/>
      <c r="D228" s="387"/>
      <c r="E228" s="388" t="str">
        <f>E190</f>
        <v>PETROBRAS/UNIDADE DE OPERAÇÕES DE EXPLORAÇÃO E PRODUÇÃO DECAMPOS</v>
      </c>
      <c r="F228" s="388"/>
      <c r="G228" s="388"/>
      <c r="H228" s="388"/>
      <c r="I228" s="388"/>
      <c r="K228" s="461" t="s">
        <v>21</v>
      </c>
      <c r="L228" s="461"/>
      <c r="M228" s="461"/>
      <c r="N228" s="461"/>
      <c r="O228" s="56"/>
    </row>
    <row r="229" spans="1:17" ht="6" customHeight="1" x14ac:dyDescent="0.25">
      <c r="B229" s="1"/>
      <c r="H229" s="24"/>
      <c r="I229" s="24"/>
      <c r="J229" s="24"/>
      <c r="K229" s="18"/>
      <c r="M229" s="18"/>
      <c r="N229" s="18"/>
    </row>
    <row r="230" spans="1:17" ht="15.6" customHeight="1" x14ac:dyDescent="0.3">
      <c r="A230" s="390" t="s">
        <v>91</v>
      </c>
      <c r="B230" s="418" t="str">
        <f>B192</f>
        <v>10</v>
      </c>
      <c r="D230" s="364" t="s">
        <v>164</v>
      </c>
      <c r="E230" s="364"/>
      <c r="F230" s="364"/>
      <c r="G230" s="364"/>
      <c r="H230" s="364"/>
      <c r="I230" s="364"/>
      <c r="K230" s="498" t="s">
        <v>122</v>
      </c>
      <c r="L230" s="498"/>
      <c r="M230" s="498"/>
      <c r="N230" s="498"/>
      <c r="O230" s="164"/>
    </row>
    <row r="231" spans="1:17" ht="14.1" customHeight="1" x14ac:dyDescent="0.25">
      <c r="A231" s="390"/>
      <c r="B231" s="418"/>
      <c r="D231" s="364" t="s">
        <v>7</v>
      </c>
      <c r="E231" s="364"/>
      <c r="F231" s="364"/>
      <c r="G231" s="364" t="s">
        <v>8</v>
      </c>
      <c r="H231" s="364"/>
      <c r="I231" s="364"/>
    </row>
    <row r="232" spans="1:17" ht="14.1" customHeight="1" x14ac:dyDescent="0.3">
      <c r="A232" s="371" t="s">
        <v>4</v>
      </c>
      <c r="B232" s="371"/>
      <c r="D232" s="11" t="s">
        <v>9</v>
      </c>
      <c r="E232" s="19" t="s">
        <v>10</v>
      </c>
      <c r="F232" s="11" t="s">
        <v>11</v>
      </c>
      <c r="G232" s="11" t="s">
        <v>9</v>
      </c>
      <c r="H232" s="11" t="s">
        <v>10</v>
      </c>
      <c r="I232" s="11" t="s">
        <v>11</v>
      </c>
      <c r="K232" s="496" t="s">
        <v>124</v>
      </c>
      <c r="L232" s="496"/>
      <c r="M232" s="496"/>
      <c r="N232" s="496"/>
      <c r="O232" s="57"/>
    </row>
    <row r="233" spans="1:17" ht="12.75" customHeight="1" x14ac:dyDescent="0.25">
      <c r="A233" s="414">
        <f>A195</f>
        <v>46112</v>
      </c>
      <c r="B233" s="414"/>
      <c r="C233" s="24"/>
      <c r="D233" s="26">
        <f t="shared" ref="D233:I233" si="5">D195</f>
        <v>1</v>
      </c>
      <c r="E233" s="26">
        <f t="shared" si="5"/>
        <v>1</v>
      </c>
      <c r="F233" s="26">
        <f t="shared" si="5"/>
        <v>2025</v>
      </c>
      <c r="G233" s="26">
        <f t="shared" si="5"/>
        <v>31</v>
      </c>
      <c r="H233" s="26">
        <f t="shared" si="5"/>
        <v>12</v>
      </c>
      <c r="I233" s="26">
        <f t="shared" si="5"/>
        <v>2025</v>
      </c>
      <c r="K233" s="497" t="s">
        <v>24</v>
      </c>
      <c r="L233" s="497"/>
      <c r="M233" s="497"/>
      <c r="N233" s="497"/>
      <c r="O233" s="57"/>
      <c r="P233" s="165" t="s">
        <v>504</v>
      </c>
    </row>
    <row r="234" spans="1:17" ht="6" customHeight="1" x14ac:dyDescent="0.25">
      <c r="B234" s="1"/>
      <c r="N234" s="24"/>
    </row>
    <row r="235" spans="1:17" ht="15" customHeight="1" x14ac:dyDescent="0.3">
      <c r="A235" s="498" t="s">
        <v>489</v>
      </c>
      <c r="B235" s="498"/>
      <c r="C235" s="498"/>
      <c r="D235" s="498"/>
      <c r="E235" s="498"/>
      <c r="F235" s="498"/>
      <c r="G235" s="498"/>
      <c r="H235" s="498"/>
      <c r="I235" s="498"/>
      <c r="J235" s="498"/>
      <c r="K235" s="498"/>
      <c r="L235" s="498"/>
      <c r="M235" s="498"/>
      <c r="N235" s="498"/>
      <c r="O235" s="498"/>
      <c r="P235" s="498"/>
    </row>
    <row r="236" spans="1:17" ht="11.85" customHeight="1" x14ac:dyDescent="0.25">
      <c r="A236" s="534" t="s">
        <v>490</v>
      </c>
      <c r="B236" s="499" t="s">
        <v>451</v>
      </c>
      <c r="C236" s="499" t="s">
        <v>491</v>
      </c>
      <c r="D236" s="499"/>
      <c r="E236" s="499"/>
      <c r="F236" s="499"/>
      <c r="G236" s="499"/>
      <c r="H236" s="499"/>
      <c r="I236" s="499"/>
      <c r="J236" s="499"/>
      <c r="K236" s="499"/>
      <c r="L236" s="499"/>
      <c r="M236" s="499"/>
      <c r="N236" s="166" t="s">
        <v>453</v>
      </c>
      <c r="O236" s="582" t="s">
        <v>454</v>
      </c>
      <c r="P236" s="582"/>
    </row>
    <row r="237" spans="1:17" ht="11.85" customHeight="1" x14ac:dyDescent="0.25">
      <c r="A237" s="534"/>
      <c r="B237" s="499"/>
      <c r="C237" s="499"/>
      <c r="D237" s="499"/>
      <c r="E237" s="499"/>
      <c r="F237" s="499"/>
      <c r="G237" s="499"/>
      <c r="H237" s="499"/>
      <c r="I237" s="499"/>
      <c r="J237" s="499"/>
      <c r="K237" s="499"/>
      <c r="L237" s="499"/>
      <c r="M237" s="499"/>
      <c r="N237" s="167" t="s">
        <v>455</v>
      </c>
      <c r="O237" s="583" t="s">
        <v>456</v>
      </c>
      <c r="P237" s="583"/>
    </row>
    <row r="238" spans="1:17" ht="11.85" customHeight="1" x14ac:dyDescent="0.25">
      <c r="A238" s="534"/>
      <c r="B238" s="499"/>
      <c r="C238" s="168" t="s">
        <v>492</v>
      </c>
      <c r="D238" s="590" t="s">
        <v>493</v>
      </c>
      <c r="E238" s="590"/>
      <c r="F238" s="584" t="s">
        <v>494</v>
      </c>
      <c r="G238" s="584"/>
      <c r="H238" s="482" t="s">
        <v>495</v>
      </c>
      <c r="I238" s="584" t="s">
        <v>461</v>
      </c>
      <c r="J238" s="584"/>
      <c r="K238" s="482" t="s">
        <v>462</v>
      </c>
      <c r="L238" s="441" t="s">
        <v>463</v>
      </c>
      <c r="M238" s="197" t="s">
        <v>464</v>
      </c>
      <c r="N238" s="196" t="s">
        <v>464</v>
      </c>
      <c r="O238" s="584" t="s">
        <v>465</v>
      </c>
      <c r="P238" s="584"/>
      <c r="Q238" s="57"/>
    </row>
    <row r="239" spans="1:17" ht="11.85" customHeight="1" x14ac:dyDescent="0.35">
      <c r="A239" s="534"/>
      <c r="B239" s="499"/>
      <c r="C239" s="198" t="s">
        <v>496</v>
      </c>
      <c r="D239" s="585" t="s">
        <v>497</v>
      </c>
      <c r="E239" s="585"/>
      <c r="F239" s="586" t="s">
        <v>498</v>
      </c>
      <c r="G239" s="586"/>
      <c r="H239" s="482"/>
      <c r="I239" s="587" t="s">
        <v>466</v>
      </c>
      <c r="J239" s="587"/>
      <c r="K239" s="482"/>
      <c r="L239" s="441"/>
      <c r="M239" s="200" t="s">
        <v>467</v>
      </c>
      <c r="N239" s="199" t="s">
        <v>467</v>
      </c>
      <c r="O239" s="587" t="s">
        <v>468</v>
      </c>
      <c r="P239" s="587"/>
      <c r="Q239" s="24"/>
    </row>
    <row r="240" spans="1:17" ht="12.75" customHeight="1" x14ac:dyDescent="0.3">
      <c r="A240" s="534"/>
      <c r="B240" s="499"/>
      <c r="C240" s="201" t="s">
        <v>499</v>
      </c>
      <c r="D240" s="202" t="s">
        <v>469</v>
      </c>
      <c r="E240" s="202" t="s">
        <v>470</v>
      </c>
      <c r="F240" s="202" t="s">
        <v>469</v>
      </c>
      <c r="G240" s="202" t="s">
        <v>470</v>
      </c>
      <c r="H240" s="482"/>
      <c r="I240" s="588" t="s">
        <v>471</v>
      </c>
      <c r="J240" s="588"/>
      <c r="K240" s="482"/>
      <c r="L240" s="441"/>
      <c r="M240" s="172" t="s">
        <v>472</v>
      </c>
      <c r="N240" s="172" t="s">
        <v>472</v>
      </c>
      <c r="O240" s="589" t="s">
        <v>391</v>
      </c>
      <c r="P240" s="589"/>
      <c r="Q240" s="8"/>
    </row>
    <row r="241" spans="1:16" ht="12.75" customHeight="1" x14ac:dyDescent="0.25">
      <c r="A241" s="578" t="str">
        <f>IF('Relatório PCP - Tabela 3'!O540=0,"",'Relatório PCP - Tabela 3'!A540&amp;" / "&amp;'Relatório PCP - Tabela 3'!O540)</f>
        <v/>
      </c>
      <c r="B241" s="173" t="s">
        <v>473</v>
      </c>
      <c r="C241" s="184"/>
      <c r="D241" s="184"/>
      <c r="E241" s="175"/>
      <c r="F241" s="175"/>
      <c r="G241" s="174"/>
      <c r="H241" s="176"/>
      <c r="I241" s="579"/>
      <c r="J241" s="579"/>
      <c r="K241" s="174"/>
      <c r="L241" s="175"/>
      <c r="M241" s="175"/>
      <c r="N241" s="175"/>
      <c r="O241" s="579"/>
      <c r="P241" s="579"/>
    </row>
    <row r="242" spans="1:16" ht="12.75" customHeight="1" x14ac:dyDescent="0.25">
      <c r="A242" s="578"/>
      <c r="B242" s="177" t="s">
        <v>474</v>
      </c>
      <c r="C242" s="178"/>
      <c r="D242" s="178"/>
      <c r="E242" s="153"/>
      <c r="F242" s="153"/>
      <c r="G242" s="178"/>
      <c r="H242" s="179"/>
      <c r="I242" s="580"/>
      <c r="J242" s="580"/>
      <c r="K242" s="178"/>
      <c r="L242" s="153"/>
      <c r="M242" s="153"/>
      <c r="N242" s="153"/>
      <c r="O242" s="580"/>
      <c r="P242" s="580"/>
    </row>
    <row r="243" spans="1:16" ht="12.75" customHeight="1" x14ac:dyDescent="0.25">
      <c r="A243" s="578"/>
      <c r="B243" s="177" t="s">
        <v>476</v>
      </c>
      <c r="C243" s="178"/>
      <c r="D243" s="178"/>
      <c r="E243" s="153"/>
      <c r="F243" s="153"/>
      <c r="G243" s="178"/>
      <c r="H243" s="179"/>
      <c r="I243" s="580"/>
      <c r="J243" s="580"/>
      <c r="K243" s="178"/>
      <c r="L243" s="153"/>
      <c r="M243" s="153"/>
      <c r="N243" s="153"/>
      <c r="O243" s="580"/>
      <c r="P243" s="580"/>
    </row>
    <row r="244" spans="1:16" ht="12.75" customHeight="1" x14ac:dyDescent="0.25">
      <c r="A244" s="578"/>
      <c r="B244" s="180" t="s">
        <v>477</v>
      </c>
      <c r="C244" s="188"/>
      <c r="D244" s="188"/>
      <c r="E244" s="182"/>
      <c r="F244" s="182"/>
      <c r="G244" s="181"/>
      <c r="H244" s="183"/>
      <c r="I244" s="581"/>
      <c r="J244" s="581"/>
      <c r="K244" s="181"/>
      <c r="L244" s="182"/>
      <c r="M244" s="182"/>
      <c r="N244" s="182"/>
      <c r="O244" s="581"/>
      <c r="P244" s="581"/>
    </row>
    <row r="245" spans="1:16" ht="12.75" customHeight="1" x14ac:dyDescent="0.25">
      <c r="A245" s="578" t="str">
        <f>IF('Relatório PCP - Tabela 3'!O542=0,"",'Relatório PCP - Tabela 3'!A542&amp;" / "&amp;'Relatório PCP - Tabela 3'!O542)</f>
        <v/>
      </c>
      <c r="B245" s="173" t="s">
        <v>473</v>
      </c>
      <c r="C245" s="184"/>
      <c r="D245" s="184"/>
      <c r="E245" s="185"/>
      <c r="F245" s="185"/>
      <c r="G245" s="184"/>
      <c r="H245" s="186"/>
      <c r="I245" s="579"/>
      <c r="J245" s="579"/>
      <c r="K245" s="184"/>
      <c r="L245" s="185"/>
      <c r="M245" s="185"/>
      <c r="N245" s="185"/>
      <c r="O245" s="579"/>
      <c r="P245" s="579"/>
    </row>
    <row r="246" spans="1:16" ht="12.75" customHeight="1" x14ac:dyDescent="0.25">
      <c r="A246" s="578"/>
      <c r="B246" s="177" t="s">
        <v>474</v>
      </c>
      <c r="C246" s="178"/>
      <c r="D246" s="178"/>
      <c r="E246" s="153"/>
      <c r="F246" s="153"/>
      <c r="G246" s="178"/>
      <c r="H246" s="179"/>
      <c r="I246" s="580"/>
      <c r="J246" s="580"/>
      <c r="K246" s="178"/>
      <c r="L246" s="153"/>
      <c r="M246" s="153"/>
      <c r="N246" s="153"/>
      <c r="O246" s="580"/>
      <c r="P246" s="580"/>
    </row>
    <row r="247" spans="1:16" ht="12.75" customHeight="1" x14ac:dyDescent="0.25">
      <c r="A247" s="578"/>
      <c r="B247" s="177" t="s">
        <v>476</v>
      </c>
      <c r="C247" s="178"/>
      <c r="D247" s="178"/>
      <c r="E247" s="153"/>
      <c r="F247" s="153"/>
      <c r="G247" s="178"/>
      <c r="H247" s="179"/>
      <c r="I247" s="580"/>
      <c r="J247" s="580"/>
      <c r="K247" s="178"/>
      <c r="L247" s="153"/>
      <c r="M247" s="153"/>
      <c r="N247" s="153"/>
      <c r="O247" s="580"/>
      <c r="P247" s="580"/>
    </row>
    <row r="248" spans="1:16" ht="12.75" customHeight="1" x14ac:dyDescent="0.25">
      <c r="A248" s="578"/>
      <c r="B248" s="187" t="s">
        <v>477</v>
      </c>
      <c r="C248" s="188"/>
      <c r="D248" s="188"/>
      <c r="E248" s="189"/>
      <c r="F248" s="189"/>
      <c r="G248" s="188"/>
      <c r="H248" s="190"/>
      <c r="I248" s="581"/>
      <c r="J248" s="581"/>
      <c r="K248" s="188"/>
      <c r="L248" s="189"/>
      <c r="M248" s="189"/>
      <c r="N248" s="189"/>
      <c r="O248" s="581"/>
      <c r="P248" s="581"/>
    </row>
    <row r="249" spans="1:16" ht="12.75" customHeight="1" x14ac:dyDescent="0.25">
      <c r="A249" s="578" t="str">
        <f>IF('Relatório PCP - Tabela 3'!O544=0,"",'Relatório PCP - Tabela 3'!A544&amp;" / "&amp;'Relatório PCP - Tabela 3'!O544)</f>
        <v/>
      </c>
      <c r="B249" s="180" t="s">
        <v>473</v>
      </c>
      <c r="C249" s="184"/>
      <c r="D249" s="184"/>
      <c r="E249" s="192"/>
      <c r="F249" s="192"/>
      <c r="G249" s="191"/>
      <c r="H249" s="193"/>
      <c r="I249" s="579"/>
      <c r="J249" s="579"/>
      <c r="K249" s="191"/>
      <c r="L249" s="192"/>
      <c r="M249" s="192"/>
      <c r="N249" s="192"/>
      <c r="O249" s="579"/>
      <c r="P249" s="579"/>
    </row>
    <row r="250" spans="1:16" ht="12.75" customHeight="1" x14ac:dyDescent="0.25">
      <c r="A250" s="578"/>
      <c r="B250" s="177" t="s">
        <v>474</v>
      </c>
      <c r="C250" s="178"/>
      <c r="D250" s="178"/>
      <c r="E250" s="153"/>
      <c r="F250" s="153"/>
      <c r="G250" s="178"/>
      <c r="H250" s="179"/>
      <c r="I250" s="580"/>
      <c r="J250" s="580"/>
      <c r="K250" s="178"/>
      <c r="L250" s="153"/>
      <c r="M250" s="153"/>
      <c r="N250" s="153"/>
      <c r="O250" s="580"/>
      <c r="P250" s="580"/>
    </row>
    <row r="251" spans="1:16" ht="12.75" customHeight="1" x14ac:dyDescent="0.25">
      <c r="A251" s="578"/>
      <c r="B251" s="177" t="s">
        <v>476</v>
      </c>
      <c r="C251" s="178"/>
      <c r="D251" s="178"/>
      <c r="E251" s="153"/>
      <c r="F251" s="153"/>
      <c r="G251" s="178"/>
      <c r="H251" s="179"/>
      <c r="I251" s="580"/>
      <c r="J251" s="580"/>
      <c r="K251" s="178"/>
      <c r="L251" s="153"/>
      <c r="M251" s="153"/>
      <c r="N251" s="153"/>
      <c r="O251" s="580"/>
      <c r="P251" s="580"/>
    </row>
    <row r="252" spans="1:16" ht="12.75" customHeight="1" x14ac:dyDescent="0.25">
      <c r="A252" s="578"/>
      <c r="B252" s="187" t="s">
        <v>477</v>
      </c>
      <c r="C252" s="188"/>
      <c r="D252" s="188"/>
      <c r="E252" s="154"/>
      <c r="F252" s="154"/>
      <c r="G252" s="194"/>
      <c r="H252" s="195"/>
      <c r="I252" s="581"/>
      <c r="J252" s="581"/>
      <c r="K252" s="194"/>
      <c r="L252" s="154"/>
      <c r="M252" s="154"/>
      <c r="N252" s="154"/>
      <c r="O252" s="581"/>
      <c r="P252" s="581"/>
    </row>
    <row r="253" spans="1:16" ht="12.75" customHeight="1" x14ac:dyDescent="0.25">
      <c r="A253" s="578" t="str">
        <f>IF('Relatório PCP - Tabela 3'!O546=0,"",'Relatório PCP - Tabela 3'!A546&amp;" / "&amp;'Relatório PCP - Tabela 3'!O546)</f>
        <v/>
      </c>
      <c r="B253" s="173" t="s">
        <v>473</v>
      </c>
      <c r="C253" s="184"/>
      <c r="D253" s="184"/>
      <c r="E253" s="175"/>
      <c r="F253" s="175"/>
      <c r="G253" s="174"/>
      <c r="H253" s="176"/>
      <c r="I253" s="579"/>
      <c r="J253" s="579"/>
      <c r="K253" s="174"/>
      <c r="L253" s="175"/>
      <c r="M253" s="192"/>
      <c r="N253" s="192"/>
      <c r="O253" s="579"/>
      <c r="P253" s="579"/>
    </row>
    <row r="254" spans="1:16" ht="12.75" customHeight="1" x14ac:dyDescent="0.25">
      <c r="A254" s="578"/>
      <c r="B254" s="177" t="s">
        <v>474</v>
      </c>
      <c r="C254" s="178"/>
      <c r="D254" s="178"/>
      <c r="E254" s="153"/>
      <c r="F254" s="153"/>
      <c r="G254" s="178"/>
      <c r="H254" s="179"/>
      <c r="I254" s="580"/>
      <c r="J254" s="580"/>
      <c r="K254" s="178"/>
      <c r="L254" s="153"/>
      <c r="M254" s="153"/>
      <c r="N254" s="153"/>
      <c r="O254" s="580"/>
      <c r="P254" s="580"/>
    </row>
    <row r="255" spans="1:16" ht="12.75" customHeight="1" x14ac:dyDescent="0.25">
      <c r="A255" s="578"/>
      <c r="B255" s="177" t="s">
        <v>476</v>
      </c>
      <c r="C255" s="178"/>
      <c r="D255" s="178"/>
      <c r="E255" s="153"/>
      <c r="F255" s="153"/>
      <c r="G255" s="178"/>
      <c r="H255" s="179"/>
      <c r="I255" s="580"/>
      <c r="J255" s="580"/>
      <c r="K255" s="178"/>
      <c r="L255" s="153"/>
      <c r="M255" s="153"/>
      <c r="N255" s="153"/>
      <c r="O255" s="580"/>
      <c r="P255" s="580"/>
    </row>
    <row r="256" spans="1:16" ht="12.75" customHeight="1" x14ac:dyDescent="0.25">
      <c r="A256" s="578"/>
      <c r="B256" s="180" t="s">
        <v>477</v>
      </c>
      <c r="C256" s="188"/>
      <c r="D256" s="188"/>
      <c r="E256" s="182"/>
      <c r="F256" s="182"/>
      <c r="G256" s="181"/>
      <c r="H256" s="183"/>
      <c r="I256" s="581"/>
      <c r="J256" s="581"/>
      <c r="K256" s="181"/>
      <c r="L256" s="182"/>
      <c r="M256" s="154"/>
      <c r="N256" s="154"/>
      <c r="O256" s="581"/>
      <c r="P256" s="581"/>
    </row>
    <row r="257" spans="1:16" ht="12.75" customHeight="1" x14ac:dyDescent="0.25">
      <c r="A257" s="578" t="str">
        <f>IF('Relatório PCP - Tabela 3'!O548=0,"",'Relatório PCP - Tabela 3'!A548&amp;" / "&amp;'Relatório PCP - Tabela 3'!O548)</f>
        <v/>
      </c>
      <c r="B257" s="173" t="s">
        <v>473</v>
      </c>
      <c r="C257" s="184"/>
      <c r="D257" s="184"/>
      <c r="E257" s="185"/>
      <c r="F257" s="185"/>
      <c r="G257" s="184"/>
      <c r="H257" s="186"/>
      <c r="I257" s="579"/>
      <c r="J257" s="579"/>
      <c r="K257" s="184"/>
      <c r="L257" s="185"/>
      <c r="M257" s="185"/>
      <c r="N257" s="185"/>
      <c r="O257" s="579"/>
      <c r="P257" s="579"/>
    </row>
    <row r="258" spans="1:16" ht="12.75" customHeight="1" x14ac:dyDescent="0.25">
      <c r="A258" s="578"/>
      <c r="B258" s="177" t="s">
        <v>474</v>
      </c>
      <c r="C258" s="178"/>
      <c r="D258" s="178"/>
      <c r="E258" s="153"/>
      <c r="F258" s="153"/>
      <c r="G258" s="178"/>
      <c r="H258" s="179"/>
      <c r="I258" s="580"/>
      <c r="J258" s="580"/>
      <c r="K258" s="178"/>
      <c r="L258" s="153"/>
      <c r="M258" s="153"/>
      <c r="N258" s="153"/>
      <c r="O258" s="580"/>
      <c r="P258" s="580"/>
    </row>
    <row r="259" spans="1:16" ht="12.75" customHeight="1" x14ac:dyDescent="0.25">
      <c r="A259" s="578"/>
      <c r="B259" s="177" t="s">
        <v>476</v>
      </c>
      <c r="C259" s="178"/>
      <c r="D259" s="178"/>
      <c r="E259" s="153"/>
      <c r="F259" s="153"/>
      <c r="G259" s="178"/>
      <c r="H259" s="179"/>
      <c r="I259" s="580"/>
      <c r="J259" s="580"/>
      <c r="K259" s="178"/>
      <c r="L259" s="153"/>
      <c r="M259" s="153"/>
      <c r="N259" s="153"/>
      <c r="O259" s="580"/>
      <c r="P259" s="580"/>
    </row>
    <row r="260" spans="1:16" ht="12.75" customHeight="1" x14ac:dyDescent="0.25">
      <c r="A260" s="578"/>
      <c r="B260" s="187" t="s">
        <v>477</v>
      </c>
      <c r="C260" s="188"/>
      <c r="D260" s="188"/>
      <c r="E260" s="189"/>
      <c r="F260" s="189"/>
      <c r="G260" s="188"/>
      <c r="H260" s="190"/>
      <c r="I260" s="581"/>
      <c r="J260" s="581"/>
      <c r="K260" s="188"/>
      <c r="L260" s="189"/>
      <c r="M260" s="189"/>
      <c r="N260" s="189"/>
      <c r="O260" s="581"/>
      <c r="P260" s="581"/>
    </row>
    <row r="261" spans="1:16" ht="12.75" customHeight="1" x14ac:dyDescent="0.25">
      <c r="A261" s="578" t="str">
        <f>IF('Relatório PCP - Tabela 3'!O550=0,"",'Relatório PCP - Tabela 3'!A550&amp;" / "&amp;'Relatório PCP - Tabela 3'!O550)</f>
        <v/>
      </c>
      <c r="B261" s="180" t="s">
        <v>473</v>
      </c>
      <c r="C261" s="184"/>
      <c r="D261" s="184"/>
      <c r="E261" s="192"/>
      <c r="F261" s="192"/>
      <c r="G261" s="191"/>
      <c r="H261" s="193"/>
      <c r="I261" s="579"/>
      <c r="J261" s="579"/>
      <c r="K261" s="191"/>
      <c r="L261" s="192"/>
      <c r="M261" s="192"/>
      <c r="N261" s="192"/>
      <c r="O261" s="579"/>
      <c r="P261" s="579"/>
    </row>
    <row r="262" spans="1:16" ht="12.75" customHeight="1" x14ac:dyDescent="0.25">
      <c r="A262" s="578"/>
      <c r="B262" s="177" t="s">
        <v>474</v>
      </c>
      <c r="C262" s="178"/>
      <c r="D262" s="178"/>
      <c r="E262" s="153"/>
      <c r="F262" s="153"/>
      <c r="G262" s="178"/>
      <c r="H262" s="179"/>
      <c r="I262" s="580"/>
      <c r="J262" s="580"/>
      <c r="K262" s="178"/>
      <c r="L262" s="153"/>
      <c r="M262" s="153"/>
      <c r="N262" s="153"/>
      <c r="O262" s="580"/>
      <c r="P262" s="580"/>
    </row>
    <row r="263" spans="1:16" ht="12.75" customHeight="1" x14ac:dyDescent="0.25">
      <c r="A263" s="578"/>
      <c r="B263" s="177" t="s">
        <v>476</v>
      </c>
      <c r="C263" s="178"/>
      <c r="D263" s="178"/>
      <c r="E263" s="153"/>
      <c r="F263" s="153"/>
      <c r="G263" s="178"/>
      <c r="H263" s="179"/>
      <c r="I263" s="580"/>
      <c r="J263" s="580"/>
      <c r="K263" s="178"/>
      <c r="L263" s="153"/>
      <c r="M263" s="153"/>
      <c r="N263" s="153"/>
      <c r="O263" s="580"/>
      <c r="P263" s="580"/>
    </row>
    <row r="264" spans="1:16" ht="12.75" customHeight="1" x14ac:dyDescent="0.25">
      <c r="A264" s="578"/>
      <c r="B264" s="187" t="s">
        <v>477</v>
      </c>
      <c r="C264" s="188"/>
      <c r="D264" s="188"/>
      <c r="E264" s="154"/>
      <c r="F264" s="154"/>
      <c r="G264" s="194"/>
      <c r="H264" s="195"/>
      <c r="I264" s="581"/>
      <c r="J264" s="581"/>
      <c r="K264" s="194"/>
      <c r="L264" s="154"/>
      <c r="M264" s="154"/>
      <c r="N264" s="154"/>
      <c r="O264" s="581"/>
      <c r="P264" s="581"/>
    </row>
    <row r="265" spans="1:16" ht="6" customHeight="1" x14ac:dyDescent="0.25">
      <c r="A265" s="57"/>
      <c r="C265" s="17"/>
      <c r="D265" s="17"/>
      <c r="G265" s="17"/>
      <c r="I265" s="17"/>
      <c r="J265" s="17"/>
      <c r="K265" s="17"/>
      <c r="O265" s="17"/>
      <c r="P265" s="17"/>
    </row>
    <row r="266" spans="1:16" ht="20.25" customHeight="1" x14ac:dyDescent="0.3">
      <c r="A266" s="387" t="s">
        <v>19</v>
      </c>
      <c r="B266" s="387"/>
      <c r="C266" s="387"/>
      <c r="D266" s="387"/>
      <c r="E266" s="388" t="str">
        <f>E228</f>
        <v>PETROBRAS/UNIDADE DE OPERAÇÕES DE EXPLORAÇÃO E PRODUÇÃO DECAMPOS</v>
      </c>
      <c r="F266" s="388"/>
      <c r="G266" s="388"/>
      <c r="H266" s="388"/>
      <c r="I266" s="388"/>
      <c r="K266" s="461" t="s">
        <v>21</v>
      </c>
      <c r="L266" s="461"/>
      <c r="M266" s="461"/>
      <c r="N266" s="461"/>
      <c r="O266" s="56"/>
    </row>
    <row r="267" spans="1:16" ht="6" customHeight="1" x14ac:dyDescent="0.25">
      <c r="B267" s="1"/>
      <c r="H267" s="24"/>
      <c r="I267" s="24"/>
      <c r="J267" s="24"/>
      <c r="K267" s="18"/>
      <c r="M267" s="18"/>
      <c r="N267" s="18"/>
    </row>
    <row r="268" spans="1:16" ht="15.6" customHeight="1" x14ac:dyDescent="0.3">
      <c r="A268" s="390" t="s">
        <v>91</v>
      </c>
      <c r="B268" s="418" t="str">
        <f>B230</f>
        <v>10</v>
      </c>
      <c r="D268" s="364" t="s">
        <v>164</v>
      </c>
      <c r="E268" s="364"/>
      <c r="F268" s="364"/>
      <c r="G268" s="364"/>
      <c r="H268" s="364"/>
      <c r="I268" s="364"/>
      <c r="K268" s="498" t="s">
        <v>122</v>
      </c>
      <c r="L268" s="498"/>
      <c r="M268" s="498"/>
      <c r="N268" s="498"/>
      <c r="O268" s="164"/>
    </row>
    <row r="269" spans="1:16" ht="14.1" customHeight="1" x14ac:dyDescent="0.25">
      <c r="A269" s="390"/>
      <c r="B269" s="418"/>
      <c r="D269" s="364" t="s">
        <v>7</v>
      </c>
      <c r="E269" s="364"/>
      <c r="F269" s="364"/>
      <c r="G269" s="364" t="s">
        <v>8</v>
      </c>
      <c r="H269" s="364"/>
      <c r="I269" s="364"/>
    </row>
    <row r="270" spans="1:16" ht="14.1" customHeight="1" x14ac:dyDescent="0.3">
      <c r="A270" s="371" t="s">
        <v>4</v>
      </c>
      <c r="B270" s="371"/>
      <c r="D270" s="11" t="s">
        <v>9</v>
      </c>
      <c r="E270" s="19" t="s">
        <v>10</v>
      </c>
      <c r="F270" s="11" t="s">
        <v>11</v>
      </c>
      <c r="G270" s="11" t="s">
        <v>9</v>
      </c>
      <c r="H270" s="11" t="s">
        <v>10</v>
      </c>
      <c r="I270" s="11" t="s">
        <v>11</v>
      </c>
      <c r="K270" s="496" t="s">
        <v>124</v>
      </c>
      <c r="L270" s="496"/>
      <c r="M270" s="496"/>
      <c r="N270" s="496"/>
      <c r="O270" s="57"/>
    </row>
    <row r="271" spans="1:16" ht="12.75" customHeight="1" x14ac:dyDescent="0.25">
      <c r="A271" s="414">
        <f>A233</f>
        <v>46112</v>
      </c>
      <c r="B271" s="414"/>
      <c r="C271" s="24"/>
      <c r="D271" s="26">
        <f t="shared" ref="D271:I271" si="6">D233</f>
        <v>1</v>
      </c>
      <c r="E271" s="26">
        <f t="shared" si="6"/>
        <v>1</v>
      </c>
      <c r="F271" s="26">
        <f t="shared" si="6"/>
        <v>2025</v>
      </c>
      <c r="G271" s="26">
        <f t="shared" si="6"/>
        <v>31</v>
      </c>
      <c r="H271" s="26">
        <f t="shared" si="6"/>
        <v>12</v>
      </c>
      <c r="I271" s="26">
        <f t="shared" si="6"/>
        <v>2025</v>
      </c>
      <c r="K271" s="497" t="s">
        <v>24</v>
      </c>
      <c r="L271" s="497"/>
      <c r="M271" s="497"/>
      <c r="N271" s="497"/>
      <c r="O271" s="57"/>
      <c r="P271" s="165" t="s">
        <v>505</v>
      </c>
    </row>
    <row r="272" spans="1:16" ht="6" customHeight="1" x14ac:dyDescent="0.25">
      <c r="B272" s="1"/>
      <c r="N272" s="24"/>
    </row>
    <row r="273" spans="1:17" ht="15" customHeight="1" x14ac:dyDescent="0.3">
      <c r="A273" s="498" t="s">
        <v>489</v>
      </c>
      <c r="B273" s="498"/>
      <c r="C273" s="498"/>
      <c r="D273" s="498"/>
      <c r="E273" s="498"/>
      <c r="F273" s="498"/>
      <c r="G273" s="498"/>
      <c r="H273" s="498"/>
      <c r="I273" s="498"/>
      <c r="J273" s="498"/>
      <c r="K273" s="498"/>
      <c r="L273" s="498"/>
      <c r="M273" s="498"/>
      <c r="N273" s="498"/>
      <c r="O273" s="498"/>
      <c r="P273" s="498"/>
    </row>
    <row r="274" spans="1:17" ht="11.85" customHeight="1" x14ac:dyDescent="0.25">
      <c r="A274" s="534" t="s">
        <v>490</v>
      </c>
      <c r="B274" s="499" t="s">
        <v>451</v>
      </c>
      <c r="C274" s="499" t="s">
        <v>491</v>
      </c>
      <c r="D274" s="499"/>
      <c r="E274" s="499"/>
      <c r="F274" s="499"/>
      <c r="G274" s="499"/>
      <c r="H274" s="499"/>
      <c r="I274" s="499"/>
      <c r="J274" s="499"/>
      <c r="K274" s="499"/>
      <c r="L274" s="499"/>
      <c r="M274" s="499"/>
      <c r="N274" s="166" t="s">
        <v>453</v>
      </c>
      <c r="O274" s="582" t="s">
        <v>454</v>
      </c>
      <c r="P274" s="582"/>
    </row>
    <row r="275" spans="1:17" ht="11.85" customHeight="1" x14ac:dyDescent="0.25">
      <c r="A275" s="534"/>
      <c r="B275" s="499"/>
      <c r="C275" s="499"/>
      <c r="D275" s="499"/>
      <c r="E275" s="499"/>
      <c r="F275" s="499"/>
      <c r="G275" s="499"/>
      <c r="H275" s="499"/>
      <c r="I275" s="499"/>
      <c r="J275" s="499"/>
      <c r="K275" s="499"/>
      <c r="L275" s="499"/>
      <c r="M275" s="499"/>
      <c r="N275" s="167" t="s">
        <v>455</v>
      </c>
      <c r="O275" s="583" t="s">
        <v>456</v>
      </c>
      <c r="P275" s="583"/>
    </row>
    <row r="276" spans="1:17" ht="11.85" customHeight="1" x14ac:dyDescent="0.25">
      <c r="A276" s="534"/>
      <c r="B276" s="499"/>
      <c r="C276" s="168" t="s">
        <v>492</v>
      </c>
      <c r="D276" s="590" t="s">
        <v>493</v>
      </c>
      <c r="E276" s="590"/>
      <c r="F276" s="584" t="s">
        <v>494</v>
      </c>
      <c r="G276" s="584"/>
      <c r="H276" s="482" t="s">
        <v>495</v>
      </c>
      <c r="I276" s="584" t="s">
        <v>461</v>
      </c>
      <c r="J276" s="584"/>
      <c r="K276" s="482" t="s">
        <v>462</v>
      </c>
      <c r="L276" s="441" t="s">
        <v>463</v>
      </c>
      <c r="M276" s="197" t="s">
        <v>464</v>
      </c>
      <c r="N276" s="196" t="s">
        <v>464</v>
      </c>
      <c r="O276" s="584" t="s">
        <v>465</v>
      </c>
      <c r="P276" s="584"/>
      <c r="Q276" s="57"/>
    </row>
    <row r="277" spans="1:17" ht="11.85" customHeight="1" x14ac:dyDescent="0.35">
      <c r="A277" s="534"/>
      <c r="B277" s="499"/>
      <c r="C277" s="198" t="s">
        <v>496</v>
      </c>
      <c r="D277" s="585" t="s">
        <v>497</v>
      </c>
      <c r="E277" s="585"/>
      <c r="F277" s="586" t="s">
        <v>498</v>
      </c>
      <c r="G277" s="586"/>
      <c r="H277" s="482"/>
      <c r="I277" s="587" t="s">
        <v>466</v>
      </c>
      <c r="J277" s="587"/>
      <c r="K277" s="482"/>
      <c r="L277" s="441"/>
      <c r="M277" s="200" t="s">
        <v>467</v>
      </c>
      <c r="N277" s="199" t="s">
        <v>467</v>
      </c>
      <c r="O277" s="587" t="s">
        <v>468</v>
      </c>
      <c r="P277" s="587"/>
      <c r="Q277" s="24"/>
    </row>
    <row r="278" spans="1:17" ht="12.75" customHeight="1" x14ac:dyDescent="0.3">
      <c r="A278" s="534"/>
      <c r="B278" s="499"/>
      <c r="C278" s="201" t="s">
        <v>499</v>
      </c>
      <c r="D278" s="202" t="s">
        <v>469</v>
      </c>
      <c r="E278" s="202" t="s">
        <v>470</v>
      </c>
      <c r="F278" s="202" t="s">
        <v>469</v>
      </c>
      <c r="G278" s="202" t="s">
        <v>470</v>
      </c>
      <c r="H278" s="482"/>
      <c r="I278" s="588" t="s">
        <v>471</v>
      </c>
      <c r="J278" s="588"/>
      <c r="K278" s="482"/>
      <c r="L278" s="441"/>
      <c r="M278" s="172" t="s">
        <v>472</v>
      </c>
      <c r="N278" s="172" t="s">
        <v>472</v>
      </c>
      <c r="O278" s="589" t="s">
        <v>391</v>
      </c>
      <c r="P278" s="589"/>
      <c r="Q278" s="8"/>
    </row>
    <row r="279" spans="1:17" ht="12.75" customHeight="1" x14ac:dyDescent="0.25">
      <c r="A279" s="578" t="str">
        <f>IF('Relatório PCP - Tabela 3'!O552=0,"",'Relatório PCP - Tabela 3'!A552&amp;" / "&amp;'Relatório PCP - Tabela 3'!O552)</f>
        <v/>
      </c>
      <c r="B279" s="173" t="s">
        <v>473</v>
      </c>
      <c r="C279" s="184"/>
      <c r="D279" s="184"/>
      <c r="E279" s="175"/>
      <c r="F279" s="175"/>
      <c r="G279" s="174"/>
      <c r="H279" s="176"/>
      <c r="I279" s="579"/>
      <c r="J279" s="579"/>
      <c r="K279" s="174"/>
      <c r="L279" s="175"/>
      <c r="M279" s="175"/>
      <c r="N279" s="175"/>
      <c r="O279" s="579"/>
      <c r="P279" s="579"/>
    </row>
    <row r="280" spans="1:17" ht="12.75" customHeight="1" x14ac:dyDescent="0.25">
      <c r="A280" s="578"/>
      <c r="B280" s="177" t="s">
        <v>474</v>
      </c>
      <c r="C280" s="178"/>
      <c r="D280" s="178"/>
      <c r="E280" s="153"/>
      <c r="F280" s="153"/>
      <c r="G280" s="178"/>
      <c r="H280" s="179"/>
      <c r="I280" s="580"/>
      <c r="J280" s="580"/>
      <c r="K280" s="178"/>
      <c r="L280" s="153"/>
      <c r="M280" s="153"/>
      <c r="N280" s="153"/>
      <c r="O280" s="580"/>
      <c r="P280" s="580"/>
    </row>
    <row r="281" spans="1:17" ht="12.75" customHeight="1" x14ac:dyDescent="0.25">
      <c r="A281" s="578"/>
      <c r="B281" s="177" t="s">
        <v>476</v>
      </c>
      <c r="C281" s="178"/>
      <c r="D281" s="178"/>
      <c r="E281" s="153"/>
      <c r="F281" s="153"/>
      <c r="G281" s="178"/>
      <c r="H281" s="179"/>
      <c r="I281" s="580"/>
      <c r="J281" s="580"/>
      <c r="K281" s="178"/>
      <c r="L281" s="153"/>
      <c r="M281" s="153"/>
      <c r="N281" s="153"/>
      <c r="O281" s="580"/>
      <c r="P281" s="580"/>
    </row>
    <row r="282" spans="1:17" ht="12.75" customHeight="1" x14ac:dyDescent="0.25">
      <c r="A282" s="578"/>
      <c r="B282" s="180" t="s">
        <v>477</v>
      </c>
      <c r="C282" s="188"/>
      <c r="D282" s="188"/>
      <c r="E282" s="182"/>
      <c r="F282" s="182"/>
      <c r="G282" s="181"/>
      <c r="H282" s="183"/>
      <c r="I282" s="581"/>
      <c r="J282" s="581"/>
      <c r="K282" s="181"/>
      <c r="L282" s="182"/>
      <c r="M282" s="182"/>
      <c r="N282" s="182"/>
      <c r="O282" s="581"/>
      <c r="P282" s="581"/>
    </row>
    <row r="283" spans="1:17" ht="12.75" customHeight="1" x14ac:dyDescent="0.25">
      <c r="A283" s="578" t="str">
        <f>IF('Relatório PCP - Tabela 3'!O554=0,"",'Relatório PCP - Tabela 3'!A554&amp;" / "&amp;'Relatório PCP - Tabela 3'!O554)</f>
        <v/>
      </c>
      <c r="B283" s="173" t="s">
        <v>473</v>
      </c>
      <c r="C283" s="184"/>
      <c r="D283" s="184"/>
      <c r="E283" s="185"/>
      <c r="F283" s="185"/>
      <c r="G283" s="184"/>
      <c r="H283" s="186"/>
      <c r="I283" s="579"/>
      <c r="J283" s="579"/>
      <c r="K283" s="184"/>
      <c r="L283" s="185"/>
      <c r="M283" s="185"/>
      <c r="N283" s="185"/>
      <c r="O283" s="579"/>
      <c r="P283" s="579"/>
    </row>
    <row r="284" spans="1:17" ht="12.75" customHeight="1" x14ac:dyDescent="0.25">
      <c r="A284" s="578"/>
      <c r="B284" s="177" t="s">
        <v>474</v>
      </c>
      <c r="C284" s="178"/>
      <c r="D284" s="178"/>
      <c r="E284" s="153"/>
      <c r="F284" s="153"/>
      <c r="G284" s="178"/>
      <c r="H284" s="179"/>
      <c r="I284" s="580"/>
      <c r="J284" s="580"/>
      <c r="K284" s="178"/>
      <c r="L284" s="153"/>
      <c r="M284" s="153"/>
      <c r="N284" s="153"/>
      <c r="O284" s="580"/>
      <c r="P284" s="580"/>
    </row>
    <row r="285" spans="1:17" ht="12.75" customHeight="1" x14ac:dyDescent="0.25">
      <c r="A285" s="578"/>
      <c r="B285" s="177" t="s">
        <v>476</v>
      </c>
      <c r="C285" s="178"/>
      <c r="D285" s="178"/>
      <c r="E285" s="153"/>
      <c r="F285" s="153"/>
      <c r="G285" s="178"/>
      <c r="H285" s="179"/>
      <c r="I285" s="580"/>
      <c r="J285" s="580"/>
      <c r="K285" s="178"/>
      <c r="L285" s="153"/>
      <c r="M285" s="153"/>
      <c r="N285" s="153"/>
      <c r="O285" s="580"/>
      <c r="P285" s="580"/>
    </row>
    <row r="286" spans="1:17" ht="12.75" customHeight="1" x14ac:dyDescent="0.25">
      <c r="A286" s="578"/>
      <c r="B286" s="187" t="s">
        <v>477</v>
      </c>
      <c r="C286" s="188"/>
      <c r="D286" s="188"/>
      <c r="E286" s="189"/>
      <c r="F286" s="189"/>
      <c r="G286" s="188"/>
      <c r="H286" s="190"/>
      <c r="I286" s="581"/>
      <c r="J286" s="581"/>
      <c r="K286" s="188"/>
      <c r="L286" s="189"/>
      <c r="M286" s="189"/>
      <c r="N286" s="189"/>
      <c r="O286" s="581"/>
      <c r="P286" s="581"/>
    </row>
    <row r="287" spans="1:17" ht="12.75" customHeight="1" x14ac:dyDescent="0.25">
      <c r="A287" s="578" t="str">
        <f>IF('Relatório PCP - Tabela 3'!O556=0,"",'Relatório PCP - Tabela 3'!A556&amp;" / "&amp;'Relatório PCP - Tabela 3'!O556)</f>
        <v/>
      </c>
      <c r="B287" s="180" t="s">
        <v>473</v>
      </c>
      <c r="C287" s="184"/>
      <c r="D287" s="184"/>
      <c r="E287" s="192"/>
      <c r="F287" s="192"/>
      <c r="G287" s="191"/>
      <c r="H287" s="193"/>
      <c r="I287" s="579"/>
      <c r="J287" s="579"/>
      <c r="K287" s="191"/>
      <c r="L287" s="192"/>
      <c r="M287" s="192"/>
      <c r="N287" s="192"/>
      <c r="O287" s="579"/>
      <c r="P287" s="579"/>
    </row>
    <row r="288" spans="1:17" ht="12.75" customHeight="1" x14ac:dyDescent="0.25">
      <c r="A288" s="578"/>
      <c r="B288" s="177" t="s">
        <v>474</v>
      </c>
      <c r="C288" s="178"/>
      <c r="D288" s="178"/>
      <c r="E288" s="153"/>
      <c r="F288" s="153"/>
      <c r="G288" s="178"/>
      <c r="H288" s="179"/>
      <c r="I288" s="580"/>
      <c r="J288" s="580"/>
      <c r="K288" s="178"/>
      <c r="L288" s="153"/>
      <c r="M288" s="153"/>
      <c r="N288" s="153"/>
      <c r="O288" s="580"/>
      <c r="P288" s="580"/>
    </row>
    <row r="289" spans="1:16" ht="12.75" customHeight="1" x14ac:dyDescent="0.25">
      <c r="A289" s="578"/>
      <c r="B289" s="177" t="s">
        <v>476</v>
      </c>
      <c r="C289" s="178"/>
      <c r="D289" s="178"/>
      <c r="E289" s="153"/>
      <c r="F289" s="153"/>
      <c r="G289" s="178"/>
      <c r="H289" s="179"/>
      <c r="I289" s="580"/>
      <c r="J289" s="580"/>
      <c r="K289" s="178"/>
      <c r="L289" s="153"/>
      <c r="M289" s="153"/>
      <c r="N289" s="153"/>
      <c r="O289" s="580"/>
      <c r="P289" s="580"/>
    </row>
    <row r="290" spans="1:16" ht="12.75" customHeight="1" x14ac:dyDescent="0.25">
      <c r="A290" s="578"/>
      <c r="B290" s="187" t="s">
        <v>477</v>
      </c>
      <c r="C290" s="188"/>
      <c r="D290" s="188"/>
      <c r="E290" s="154"/>
      <c r="F290" s="154"/>
      <c r="G290" s="194"/>
      <c r="H290" s="195"/>
      <c r="I290" s="581"/>
      <c r="J290" s="581"/>
      <c r="K290" s="194"/>
      <c r="L290" s="154"/>
      <c r="M290" s="154"/>
      <c r="N290" s="154"/>
      <c r="O290" s="581"/>
      <c r="P290" s="581"/>
    </row>
    <row r="291" spans="1:16" ht="12.75" customHeight="1" x14ac:dyDescent="0.25">
      <c r="A291" s="578" t="str">
        <f>IF('Relatório PCP - Tabela 3'!O575=0,"",'Relatório PCP - Tabela 3'!A575&amp;" / "&amp;'Relatório PCP - Tabela 3'!O575)</f>
        <v/>
      </c>
      <c r="B291" s="173" t="s">
        <v>473</v>
      </c>
      <c r="C291" s="184"/>
      <c r="D291" s="184"/>
      <c r="E291" s="175"/>
      <c r="F291" s="175"/>
      <c r="G291" s="174"/>
      <c r="H291" s="176"/>
      <c r="I291" s="579"/>
      <c r="J291" s="579"/>
      <c r="K291" s="174"/>
      <c r="L291" s="175"/>
      <c r="M291" s="192"/>
      <c r="N291" s="192"/>
      <c r="O291" s="579"/>
      <c r="P291" s="579"/>
    </row>
    <row r="292" spans="1:16" ht="12.75" customHeight="1" x14ac:dyDescent="0.25">
      <c r="A292" s="578"/>
      <c r="B292" s="177" t="s">
        <v>474</v>
      </c>
      <c r="C292" s="178"/>
      <c r="D292" s="178"/>
      <c r="E292" s="153"/>
      <c r="F292" s="153"/>
      <c r="G292" s="178"/>
      <c r="H292" s="179"/>
      <c r="I292" s="580"/>
      <c r="J292" s="580"/>
      <c r="K292" s="178"/>
      <c r="L292" s="153"/>
      <c r="M292" s="153"/>
      <c r="N292" s="153"/>
      <c r="O292" s="580"/>
      <c r="P292" s="580"/>
    </row>
    <row r="293" spans="1:16" ht="12.75" customHeight="1" x14ac:dyDescent="0.25">
      <c r="A293" s="578"/>
      <c r="B293" s="177" t="s">
        <v>476</v>
      </c>
      <c r="C293" s="178"/>
      <c r="D293" s="178"/>
      <c r="E293" s="153"/>
      <c r="F293" s="153"/>
      <c r="G293" s="178"/>
      <c r="H293" s="179"/>
      <c r="I293" s="580"/>
      <c r="J293" s="580"/>
      <c r="K293" s="178"/>
      <c r="L293" s="153"/>
      <c r="M293" s="153"/>
      <c r="N293" s="153"/>
      <c r="O293" s="580"/>
      <c r="P293" s="580"/>
    </row>
    <row r="294" spans="1:16" ht="12.75" customHeight="1" x14ac:dyDescent="0.25">
      <c r="A294" s="578"/>
      <c r="B294" s="180" t="s">
        <v>477</v>
      </c>
      <c r="C294" s="188"/>
      <c r="D294" s="188"/>
      <c r="E294" s="182"/>
      <c r="F294" s="182"/>
      <c r="G294" s="181"/>
      <c r="H294" s="183"/>
      <c r="I294" s="581"/>
      <c r="J294" s="581"/>
      <c r="K294" s="181"/>
      <c r="L294" s="182"/>
      <c r="M294" s="154"/>
      <c r="N294" s="154"/>
      <c r="O294" s="581"/>
      <c r="P294" s="581"/>
    </row>
    <row r="295" spans="1:16" ht="12.75" customHeight="1" x14ac:dyDescent="0.25">
      <c r="A295" s="578" t="str">
        <f>IF('Relatório PCP - Tabela 3'!O577=0,"",'Relatório PCP - Tabela 3'!A577&amp;" / "&amp;'Relatório PCP - Tabela 3'!O577)</f>
        <v/>
      </c>
      <c r="B295" s="173" t="s">
        <v>473</v>
      </c>
      <c r="C295" s="184"/>
      <c r="D295" s="184"/>
      <c r="E295" s="185"/>
      <c r="F295" s="185"/>
      <c r="G295" s="184"/>
      <c r="H295" s="186"/>
      <c r="I295" s="579"/>
      <c r="J295" s="579"/>
      <c r="K295" s="184"/>
      <c r="L295" s="185"/>
      <c r="M295" s="185"/>
      <c r="N295" s="185"/>
      <c r="O295" s="579"/>
      <c r="P295" s="579"/>
    </row>
    <row r="296" spans="1:16" ht="12.75" customHeight="1" x14ac:dyDescent="0.25">
      <c r="A296" s="578"/>
      <c r="B296" s="177" t="s">
        <v>474</v>
      </c>
      <c r="C296" s="178"/>
      <c r="D296" s="178"/>
      <c r="E296" s="153"/>
      <c r="F296" s="153"/>
      <c r="G296" s="178"/>
      <c r="H296" s="179"/>
      <c r="I296" s="580"/>
      <c r="J296" s="580"/>
      <c r="K296" s="178"/>
      <c r="L296" s="153"/>
      <c r="M296" s="153"/>
      <c r="N296" s="153"/>
      <c r="O296" s="580"/>
      <c r="P296" s="580"/>
    </row>
    <row r="297" spans="1:16" ht="12.75" customHeight="1" x14ac:dyDescent="0.25">
      <c r="A297" s="578"/>
      <c r="B297" s="177" t="s">
        <v>476</v>
      </c>
      <c r="C297" s="178"/>
      <c r="D297" s="178"/>
      <c r="E297" s="153"/>
      <c r="F297" s="153"/>
      <c r="G297" s="178"/>
      <c r="H297" s="179"/>
      <c r="I297" s="580"/>
      <c r="J297" s="580"/>
      <c r="K297" s="178"/>
      <c r="L297" s="153"/>
      <c r="M297" s="153"/>
      <c r="N297" s="153"/>
      <c r="O297" s="580"/>
      <c r="P297" s="580"/>
    </row>
    <row r="298" spans="1:16" ht="12.75" customHeight="1" x14ac:dyDescent="0.25">
      <c r="A298" s="578"/>
      <c r="B298" s="187" t="s">
        <v>477</v>
      </c>
      <c r="C298" s="188"/>
      <c r="D298" s="188"/>
      <c r="E298" s="189"/>
      <c r="F298" s="189"/>
      <c r="G298" s="188"/>
      <c r="H298" s="190"/>
      <c r="I298" s="581"/>
      <c r="J298" s="581"/>
      <c r="K298" s="188"/>
      <c r="L298" s="189"/>
      <c r="M298" s="189"/>
      <c r="N298" s="189"/>
      <c r="O298" s="581"/>
      <c r="P298" s="581"/>
    </row>
    <row r="299" spans="1:16" ht="12.75" customHeight="1" x14ac:dyDescent="0.25">
      <c r="A299" s="578" t="str">
        <f>IF('Relatório PCP - Tabela 3'!O579=0,"",'Relatório PCP - Tabela 3'!A579&amp;" / "&amp;'Relatório PCP - Tabela 3'!O579)</f>
        <v/>
      </c>
      <c r="B299" s="180" t="s">
        <v>473</v>
      </c>
      <c r="C299" s="184"/>
      <c r="D299" s="184"/>
      <c r="E299" s="192"/>
      <c r="F299" s="192"/>
      <c r="G299" s="191"/>
      <c r="H299" s="193"/>
      <c r="I299" s="579"/>
      <c r="J299" s="579"/>
      <c r="K299" s="191"/>
      <c r="L299" s="192"/>
      <c r="M299" s="192"/>
      <c r="N299" s="192"/>
      <c r="O299" s="579"/>
      <c r="P299" s="579"/>
    </row>
    <row r="300" spans="1:16" ht="12.75" customHeight="1" x14ac:dyDescent="0.25">
      <c r="A300" s="578"/>
      <c r="B300" s="177" t="s">
        <v>474</v>
      </c>
      <c r="C300" s="178"/>
      <c r="D300" s="178"/>
      <c r="E300" s="153"/>
      <c r="F300" s="153"/>
      <c r="G300" s="178"/>
      <c r="H300" s="179"/>
      <c r="I300" s="580"/>
      <c r="J300" s="580"/>
      <c r="K300" s="178"/>
      <c r="L300" s="153"/>
      <c r="M300" s="153"/>
      <c r="N300" s="153"/>
      <c r="O300" s="580"/>
      <c r="P300" s="580"/>
    </row>
    <row r="301" spans="1:16" ht="12.75" customHeight="1" x14ac:dyDescent="0.25">
      <c r="A301" s="578"/>
      <c r="B301" s="177" t="s">
        <v>476</v>
      </c>
      <c r="C301" s="178"/>
      <c r="D301" s="178"/>
      <c r="E301" s="153"/>
      <c r="F301" s="153"/>
      <c r="G301" s="178"/>
      <c r="H301" s="179"/>
      <c r="I301" s="580"/>
      <c r="J301" s="580"/>
      <c r="K301" s="178"/>
      <c r="L301" s="153"/>
      <c r="M301" s="153"/>
      <c r="N301" s="153"/>
      <c r="O301" s="580"/>
      <c r="P301" s="580"/>
    </row>
    <row r="302" spans="1:16" ht="12.75" customHeight="1" x14ac:dyDescent="0.25">
      <c r="A302" s="578"/>
      <c r="B302" s="187" t="s">
        <v>477</v>
      </c>
      <c r="C302" s="188"/>
      <c r="D302" s="188"/>
      <c r="E302" s="154"/>
      <c r="F302" s="154"/>
      <c r="G302" s="194"/>
      <c r="H302" s="195"/>
      <c r="I302" s="581"/>
      <c r="J302" s="581"/>
      <c r="K302" s="194"/>
      <c r="L302" s="154"/>
      <c r="M302" s="154"/>
      <c r="N302" s="154"/>
      <c r="O302" s="581"/>
      <c r="P302" s="581"/>
    </row>
    <row r="303" spans="1:16" ht="6" customHeight="1" x14ac:dyDescent="0.25"/>
    <row r="304" spans="1:16" ht="23.4" x14ac:dyDescent="0.3">
      <c r="A304" s="387" t="s">
        <v>19</v>
      </c>
      <c r="B304" s="387"/>
      <c r="C304" s="387"/>
      <c r="D304" s="387"/>
      <c r="E304" s="388" t="str">
        <f>E266</f>
        <v>PETROBRAS/UNIDADE DE OPERAÇÕES DE EXPLORAÇÃO E PRODUÇÃO DECAMPOS</v>
      </c>
      <c r="F304" s="388"/>
      <c r="G304" s="388"/>
      <c r="H304" s="388"/>
      <c r="I304" s="388"/>
      <c r="K304" s="461" t="s">
        <v>21</v>
      </c>
      <c r="L304" s="461"/>
      <c r="M304" s="461"/>
      <c r="N304" s="461"/>
      <c r="O304" s="56"/>
    </row>
    <row r="305" spans="1:16" ht="6" customHeight="1" x14ac:dyDescent="0.25">
      <c r="B305" s="1"/>
      <c r="H305" s="24"/>
      <c r="I305" s="24"/>
      <c r="J305" s="24"/>
      <c r="K305" s="18"/>
      <c r="M305" s="18"/>
      <c r="N305" s="18"/>
    </row>
    <row r="306" spans="1:16" ht="18" customHeight="1" x14ac:dyDescent="0.3">
      <c r="A306" s="390" t="s">
        <v>91</v>
      </c>
      <c r="B306" s="418" t="str">
        <f>B268</f>
        <v>10</v>
      </c>
      <c r="D306" s="364" t="s">
        <v>164</v>
      </c>
      <c r="E306" s="364"/>
      <c r="F306" s="364"/>
      <c r="G306" s="364"/>
      <c r="H306" s="364"/>
      <c r="I306" s="364"/>
      <c r="K306" s="498" t="s">
        <v>122</v>
      </c>
      <c r="L306" s="498"/>
      <c r="M306" s="498"/>
      <c r="N306" s="498"/>
      <c r="O306" s="164"/>
    </row>
    <row r="307" spans="1:16" ht="15" customHeight="1" x14ac:dyDescent="0.25">
      <c r="A307" s="390"/>
      <c r="B307" s="418"/>
      <c r="D307" s="364" t="s">
        <v>7</v>
      </c>
      <c r="E307" s="364"/>
      <c r="F307" s="364"/>
      <c r="G307" s="364" t="s">
        <v>8</v>
      </c>
      <c r="H307" s="364"/>
      <c r="I307" s="364"/>
    </row>
    <row r="308" spans="1:16" ht="15" customHeight="1" x14ac:dyDescent="0.3">
      <c r="A308" s="371" t="s">
        <v>4</v>
      </c>
      <c r="B308" s="371"/>
      <c r="D308" s="11" t="s">
        <v>9</v>
      </c>
      <c r="E308" s="19" t="s">
        <v>10</v>
      </c>
      <c r="F308" s="11" t="s">
        <v>11</v>
      </c>
      <c r="G308" s="11" t="s">
        <v>9</v>
      </c>
      <c r="H308" s="11" t="s">
        <v>10</v>
      </c>
      <c r="I308" s="11" t="s">
        <v>11</v>
      </c>
      <c r="K308" s="496" t="s">
        <v>124</v>
      </c>
      <c r="L308" s="496"/>
      <c r="M308" s="496"/>
      <c r="N308" s="496"/>
      <c r="O308" s="57"/>
    </row>
    <row r="309" spans="1:16" ht="15" customHeight="1" x14ac:dyDescent="0.25">
      <c r="A309" s="414">
        <f>A271</f>
        <v>46112</v>
      </c>
      <c r="B309" s="414"/>
      <c r="C309" s="24"/>
      <c r="D309" s="26">
        <f t="shared" ref="D309:I309" si="7">D271</f>
        <v>1</v>
      </c>
      <c r="E309" s="26">
        <f t="shared" si="7"/>
        <v>1</v>
      </c>
      <c r="F309" s="26">
        <f t="shared" si="7"/>
        <v>2025</v>
      </c>
      <c r="G309" s="26">
        <f t="shared" si="7"/>
        <v>31</v>
      </c>
      <c r="H309" s="26">
        <f t="shared" si="7"/>
        <v>12</v>
      </c>
      <c r="I309" s="26">
        <f t="shared" si="7"/>
        <v>2025</v>
      </c>
      <c r="K309" s="497" t="s">
        <v>24</v>
      </c>
      <c r="L309" s="497"/>
      <c r="M309" s="497"/>
      <c r="N309" s="497"/>
      <c r="O309" s="57"/>
      <c r="P309" s="165" t="s">
        <v>506</v>
      </c>
    </row>
    <row r="310" spans="1:16" ht="6" customHeight="1" x14ac:dyDescent="0.25">
      <c r="B310" s="1"/>
      <c r="N310" s="24"/>
    </row>
    <row r="311" spans="1:16" ht="13.8" x14ac:dyDescent="0.3">
      <c r="A311" s="498" t="s">
        <v>489</v>
      </c>
      <c r="B311" s="498"/>
      <c r="C311" s="498"/>
      <c r="D311" s="498"/>
      <c r="E311" s="498"/>
      <c r="F311" s="498"/>
      <c r="G311" s="498"/>
      <c r="H311" s="498"/>
      <c r="I311" s="498"/>
      <c r="J311" s="498"/>
      <c r="K311" s="498"/>
      <c r="L311" s="498"/>
      <c r="M311" s="498"/>
      <c r="N311" s="498"/>
      <c r="O311" s="498"/>
      <c r="P311" s="498"/>
    </row>
    <row r="312" spans="1:16" ht="13.05" customHeight="1" x14ac:dyDescent="0.25">
      <c r="A312" s="534" t="s">
        <v>490</v>
      </c>
      <c r="B312" s="499" t="s">
        <v>451</v>
      </c>
      <c r="C312" s="499" t="s">
        <v>491</v>
      </c>
      <c r="D312" s="499"/>
      <c r="E312" s="499"/>
      <c r="F312" s="499"/>
      <c r="G312" s="499"/>
      <c r="H312" s="499"/>
      <c r="I312" s="499"/>
      <c r="J312" s="499"/>
      <c r="K312" s="499"/>
      <c r="L312" s="499"/>
      <c r="M312" s="499"/>
      <c r="N312" s="166" t="s">
        <v>453</v>
      </c>
      <c r="O312" s="582" t="s">
        <v>454</v>
      </c>
      <c r="P312" s="582"/>
    </row>
    <row r="313" spans="1:16" ht="13.8" x14ac:dyDescent="0.25">
      <c r="A313" s="534"/>
      <c r="B313" s="499"/>
      <c r="C313" s="499"/>
      <c r="D313" s="499"/>
      <c r="E313" s="499"/>
      <c r="F313" s="499"/>
      <c r="G313" s="499"/>
      <c r="H313" s="499"/>
      <c r="I313" s="499"/>
      <c r="J313" s="499"/>
      <c r="K313" s="499"/>
      <c r="L313" s="499"/>
      <c r="M313" s="499"/>
      <c r="N313" s="167" t="s">
        <v>455</v>
      </c>
      <c r="O313" s="583" t="s">
        <v>456</v>
      </c>
      <c r="P313" s="583"/>
    </row>
    <row r="314" spans="1:16" ht="15.6" customHeight="1" x14ac:dyDescent="0.25">
      <c r="A314" s="534"/>
      <c r="B314" s="499"/>
      <c r="C314" s="168" t="s">
        <v>492</v>
      </c>
      <c r="D314" s="590" t="s">
        <v>493</v>
      </c>
      <c r="E314" s="590"/>
      <c r="F314" s="584" t="s">
        <v>494</v>
      </c>
      <c r="G314" s="584"/>
      <c r="H314" s="482" t="s">
        <v>495</v>
      </c>
      <c r="I314" s="584" t="s">
        <v>461</v>
      </c>
      <c r="J314" s="584"/>
      <c r="K314" s="482" t="s">
        <v>462</v>
      </c>
      <c r="L314" s="441" t="s">
        <v>463</v>
      </c>
      <c r="M314" s="197" t="s">
        <v>464</v>
      </c>
      <c r="N314" s="196" t="s">
        <v>464</v>
      </c>
      <c r="O314" s="584" t="s">
        <v>465</v>
      </c>
      <c r="P314" s="584"/>
    </row>
    <row r="315" spans="1:16" ht="15.6" customHeight="1" x14ac:dyDescent="0.35">
      <c r="A315" s="534"/>
      <c r="B315" s="499"/>
      <c r="C315" s="198" t="s">
        <v>496</v>
      </c>
      <c r="D315" s="585" t="s">
        <v>497</v>
      </c>
      <c r="E315" s="585"/>
      <c r="F315" s="586" t="s">
        <v>498</v>
      </c>
      <c r="G315" s="586"/>
      <c r="H315" s="482"/>
      <c r="I315" s="587" t="s">
        <v>466</v>
      </c>
      <c r="J315" s="587"/>
      <c r="K315" s="482"/>
      <c r="L315" s="441"/>
      <c r="M315" s="200" t="s">
        <v>467</v>
      </c>
      <c r="N315" s="199" t="s">
        <v>467</v>
      </c>
      <c r="O315" s="587" t="s">
        <v>468</v>
      </c>
      <c r="P315" s="587"/>
    </row>
    <row r="316" spans="1:16" ht="13.35" customHeight="1" x14ac:dyDescent="0.3">
      <c r="A316" s="534"/>
      <c r="B316" s="499"/>
      <c r="C316" s="201" t="s">
        <v>499</v>
      </c>
      <c r="D316" s="202" t="s">
        <v>469</v>
      </c>
      <c r="E316" s="202" t="s">
        <v>470</v>
      </c>
      <c r="F316" s="202" t="s">
        <v>469</v>
      </c>
      <c r="G316" s="202" t="s">
        <v>470</v>
      </c>
      <c r="H316" s="482"/>
      <c r="I316" s="588" t="s">
        <v>471</v>
      </c>
      <c r="J316" s="588"/>
      <c r="K316" s="482"/>
      <c r="L316" s="441"/>
      <c r="M316" s="172" t="s">
        <v>472</v>
      </c>
      <c r="N316" s="172" t="s">
        <v>472</v>
      </c>
      <c r="O316" s="589" t="s">
        <v>391</v>
      </c>
      <c r="P316" s="589"/>
    </row>
    <row r="317" spans="1:16" ht="13.8" x14ac:dyDescent="0.25">
      <c r="A317" s="578" t="str">
        <f>IF('Relatório PCP - Tabela 3'!O581=0,"",'Relatório PCP - Tabela 3'!A581&amp;" / "&amp;'Relatório PCP - Tabela 3'!O581)</f>
        <v/>
      </c>
      <c r="B317" s="173" t="s">
        <v>473</v>
      </c>
      <c r="C317" s="184"/>
      <c r="D317" s="184"/>
      <c r="E317" s="175"/>
      <c r="F317" s="175"/>
      <c r="G317" s="174"/>
      <c r="H317" s="176"/>
      <c r="I317" s="579"/>
      <c r="J317" s="579"/>
      <c r="K317" s="174"/>
      <c r="L317" s="175"/>
      <c r="M317" s="175"/>
      <c r="N317" s="175"/>
      <c r="O317" s="579"/>
      <c r="P317" s="579"/>
    </row>
    <row r="318" spans="1:16" ht="13.8" x14ac:dyDescent="0.25">
      <c r="A318" s="578"/>
      <c r="B318" s="177" t="s">
        <v>474</v>
      </c>
      <c r="C318" s="178"/>
      <c r="D318" s="178"/>
      <c r="E318" s="153"/>
      <c r="F318" s="153"/>
      <c r="G318" s="178"/>
      <c r="H318" s="179"/>
      <c r="I318" s="580"/>
      <c r="J318" s="580"/>
      <c r="K318" s="178"/>
      <c r="L318" s="153"/>
      <c r="M318" s="153"/>
      <c r="N318" s="153"/>
      <c r="O318" s="580"/>
      <c r="P318" s="580"/>
    </row>
    <row r="319" spans="1:16" ht="13.8" x14ac:dyDescent="0.25">
      <c r="A319" s="578"/>
      <c r="B319" s="177" t="s">
        <v>476</v>
      </c>
      <c r="C319" s="178"/>
      <c r="D319" s="178"/>
      <c r="E319" s="153"/>
      <c r="F319" s="153"/>
      <c r="G319" s="178"/>
      <c r="H319" s="179"/>
      <c r="I319" s="580"/>
      <c r="J319" s="580"/>
      <c r="K319" s="178"/>
      <c r="L319" s="153"/>
      <c r="M319" s="153"/>
      <c r="N319" s="153"/>
      <c r="O319" s="580"/>
      <c r="P319" s="580"/>
    </row>
    <row r="320" spans="1:16" ht="13.8" x14ac:dyDescent="0.25">
      <c r="A320" s="578"/>
      <c r="B320" s="180" t="s">
        <v>477</v>
      </c>
      <c r="C320" s="188"/>
      <c r="D320" s="188"/>
      <c r="E320" s="182"/>
      <c r="F320" s="182"/>
      <c r="G320" s="181"/>
      <c r="H320" s="183"/>
      <c r="I320" s="581"/>
      <c r="J320" s="581"/>
      <c r="K320" s="181"/>
      <c r="L320" s="182"/>
      <c r="M320" s="182"/>
      <c r="N320" s="182"/>
      <c r="O320" s="581"/>
      <c r="P320" s="581"/>
    </row>
    <row r="321" spans="1:16" ht="13.8" x14ac:dyDescent="0.25">
      <c r="A321" s="578" t="str">
        <f>IF('Relatório PCP - Tabela 3'!O583=0,"",'Relatório PCP - Tabela 3'!A583&amp;" / "&amp;'Relatório PCP - Tabela 3'!O583)</f>
        <v/>
      </c>
      <c r="B321" s="173" t="s">
        <v>473</v>
      </c>
      <c r="C321" s="184"/>
      <c r="D321" s="184"/>
      <c r="E321" s="185"/>
      <c r="F321" s="185"/>
      <c r="G321" s="184"/>
      <c r="H321" s="186"/>
      <c r="I321" s="579"/>
      <c r="J321" s="579"/>
      <c r="K321" s="184"/>
      <c r="L321" s="185"/>
      <c r="M321" s="185"/>
      <c r="N321" s="185"/>
      <c r="O321" s="579"/>
      <c r="P321" s="579"/>
    </row>
    <row r="322" spans="1:16" ht="13.8" x14ac:dyDescent="0.25">
      <c r="A322" s="578"/>
      <c r="B322" s="177" t="s">
        <v>474</v>
      </c>
      <c r="C322" s="178"/>
      <c r="D322" s="178"/>
      <c r="E322" s="153"/>
      <c r="F322" s="153"/>
      <c r="G322" s="178"/>
      <c r="H322" s="179"/>
      <c r="I322" s="580"/>
      <c r="J322" s="580"/>
      <c r="K322" s="178"/>
      <c r="L322" s="153"/>
      <c r="M322" s="153"/>
      <c r="N322" s="153"/>
      <c r="O322" s="580"/>
      <c r="P322" s="580"/>
    </row>
    <row r="323" spans="1:16" ht="13.8" x14ac:dyDescent="0.25">
      <c r="A323" s="578"/>
      <c r="B323" s="177" t="s">
        <v>476</v>
      </c>
      <c r="C323" s="178"/>
      <c r="D323" s="178"/>
      <c r="E323" s="153"/>
      <c r="F323" s="153"/>
      <c r="G323" s="178"/>
      <c r="H323" s="179"/>
      <c r="I323" s="580"/>
      <c r="J323" s="580"/>
      <c r="K323" s="178"/>
      <c r="L323" s="153"/>
      <c r="M323" s="153"/>
      <c r="N323" s="153"/>
      <c r="O323" s="580"/>
      <c r="P323" s="580"/>
    </row>
    <row r="324" spans="1:16" ht="13.8" x14ac:dyDescent="0.25">
      <c r="A324" s="578"/>
      <c r="B324" s="187" t="s">
        <v>477</v>
      </c>
      <c r="C324" s="188"/>
      <c r="D324" s="188"/>
      <c r="E324" s="189"/>
      <c r="F324" s="189"/>
      <c r="G324" s="188"/>
      <c r="H324" s="190"/>
      <c r="I324" s="581"/>
      <c r="J324" s="581"/>
      <c r="K324" s="188"/>
      <c r="L324" s="189"/>
      <c r="M324" s="189"/>
      <c r="N324" s="189"/>
      <c r="O324" s="581"/>
      <c r="P324" s="581"/>
    </row>
    <row r="325" spans="1:16" ht="13.8" x14ac:dyDescent="0.25">
      <c r="A325" s="578" t="str">
        <f>IF('Relatório PCP - Tabela 3'!O585=0,"",'Relatório PCP - Tabela 3'!A585&amp;" / "&amp;'Relatório PCP - Tabela 3'!O585)</f>
        <v/>
      </c>
      <c r="B325" s="180" t="s">
        <v>473</v>
      </c>
      <c r="C325" s="184"/>
      <c r="D325" s="184"/>
      <c r="E325" s="192"/>
      <c r="F325" s="192"/>
      <c r="G325" s="191"/>
      <c r="H325" s="193"/>
      <c r="I325" s="579"/>
      <c r="J325" s="579"/>
      <c r="K325" s="191"/>
      <c r="L325" s="192"/>
      <c r="M325" s="192"/>
      <c r="N325" s="192"/>
      <c r="O325" s="579"/>
      <c r="P325" s="579"/>
    </row>
    <row r="326" spans="1:16" ht="13.8" x14ac:dyDescent="0.25">
      <c r="A326" s="578"/>
      <c r="B326" s="177" t="s">
        <v>474</v>
      </c>
      <c r="C326" s="178"/>
      <c r="D326" s="178"/>
      <c r="E326" s="153"/>
      <c r="F326" s="153"/>
      <c r="G326" s="178"/>
      <c r="H326" s="179"/>
      <c r="I326" s="580"/>
      <c r="J326" s="580"/>
      <c r="K326" s="178"/>
      <c r="L326" s="153"/>
      <c r="M326" s="153"/>
      <c r="N326" s="153"/>
      <c r="O326" s="580"/>
      <c r="P326" s="580"/>
    </row>
    <row r="327" spans="1:16" ht="13.8" x14ac:dyDescent="0.25">
      <c r="A327" s="578"/>
      <c r="B327" s="177" t="s">
        <v>476</v>
      </c>
      <c r="C327" s="178"/>
      <c r="D327" s="178"/>
      <c r="E327" s="153"/>
      <c r="F327" s="153"/>
      <c r="G327" s="178"/>
      <c r="H327" s="179"/>
      <c r="I327" s="580"/>
      <c r="J327" s="580"/>
      <c r="K327" s="178"/>
      <c r="L327" s="153"/>
      <c r="M327" s="153"/>
      <c r="N327" s="153"/>
      <c r="O327" s="580"/>
      <c r="P327" s="580"/>
    </row>
    <row r="328" spans="1:16" ht="13.8" x14ac:dyDescent="0.25">
      <c r="A328" s="578"/>
      <c r="B328" s="187" t="s">
        <v>477</v>
      </c>
      <c r="C328" s="188"/>
      <c r="D328" s="188"/>
      <c r="E328" s="154"/>
      <c r="F328" s="154"/>
      <c r="G328" s="194"/>
      <c r="H328" s="195"/>
      <c r="I328" s="581"/>
      <c r="J328" s="581"/>
      <c r="K328" s="194"/>
      <c r="L328" s="154"/>
      <c r="M328" s="154"/>
      <c r="N328" s="154"/>
      <c r="O328" s="581"/>
      <c r="P328" s="581"/>
    </row>
    <row r="329" spans="1:16" ht="13.8" x14ac:dyDescent="0.25">
      <c r="A329" s="578" t="str">
        <f>IF('Relatório PCP - Tabela 3'!O587=0,"",'Relatório PCP - Tabela 3'!A587&amp;" / "&amp;'Relatório PCP - Tabela 3'!O587)</f>
        <v/>
      </c>
      <c r="B329" s="173" t="s">
        <v>473</v>
      </c>
      <c r="C329" s="184"/>
      <c r="D329" s="184"/>
      <c r="E329" s="175"/>
      <c r="F329" s="175"/>
      <c r="G329" s="174"/>
      <c r="H329" s="176"/>
      <c r="I329" s="579"/>
      <c r="J329" s="579"/>
      <c r="K329" s="174"/>
      <c r="L329" s="175"/>
      <c r="M329" s="192"/>
      <c r="N329" s="192"/>
      <c r="O329" s="579"/>
      <c r="P329" s="579"/>
    </row>
    <row r="330" spans="1:16" ht="13.8" x14ac:dyDescent="0.25">
      <c r="A330" s="578"/>
      <c r="B330" s="177" t="s">
        <v>474</v>
      </c>
      <c r="C330" s="178"/>
      <c r="D330" s="178"/>
      <c r="E330" s="153"/>
      <c r="F330" s="153"/>
      <c r="G330" s="178"/>
      <c r="H330" s="179"/>
      <c r="I330" s="580"/>
      <c r="J330" s="580"/>
      <c r="K330" s="178"/>
      <c r="L330" s="153"/>
      <c r="M330" s="153"/>
      <c r="N330" s="153"/>
      <c r="O330" s="580"/>
      <c r="P330" s="580"/>
    </row>
    <row r="331" spans="1:16" ht="13.8" x14ac:dyDescent="0.25">
      <c r="A331" s="578"/>
      <c r="B331" s="177" t="s">
        <v>476</v>
      </c>
      <c r="C331" s="178"/>
      <c r="D331" s="178"/>
      <c r="E331" s="153"/>
      <c r="F331" s="153"/>
      <c r="G331" s="178"/>
      <c r="H331" s="179"/>
      <c r="I331" s="580"/>
      <c r="J331" s="580"/>
      <c r="K331" s="178"/>
      <c r="L331" s="153"/>
      <c r="M331" s="153"/>
      <c r="N331" s="153"/>
      <c r="O331" s="580"/>
      <c r="P331" s="580"/>
    </row>
    <row r="332" spans="1:16" ht="13.8" x14ac:dyDescent="0.25">
      <c r="A332" s="578"/>
      <c r="B332" s="187" t="s">
        <v>477</v>
      </c>
      <c r="C332" s="188"/>
      <c r="D332" s="188"/>
      <c r="E332" s="189"/>
      <c r="F332" s="189"/>
      <c r="G332" s="188"/>
      <c r="H332" s="190"/>
      <c r="I332" s="581"/>
      <c r="J332" s="581"/>
      <c r="K332" s="188"/>
      <c r="L332" s="189"/>
      <c r="M332" s="154"/>
      <c r="N332" s="154"/>
      <c r="O332" s="581"/>
      <c r="P332" s="581"/>
    </row>
  </sheetData>
  <mergeCells count="738">
    <mergeCell ref="A1:D1"/>
    <mergeCell ref="E1:I1"/>
    <mergeCell ref="K1:N1"/>
    <mergeCell ref="B3:B4"/>
    <mergeCell ref="D3:I3"/>
    <mergeCell ref="K3:N3"/>
    <mergeCell ref="D4:F4"/>
    <mergeCell ref="G4:I4"/>
    <mergeCell ref="A5:B5"/>
    <mergeCell ref="K5:N5"/>
    <mergeCell ref="A6:B6"/>
    <mergeCell ref="K6:N6"/>
    <mergeCell ref="A8:P8"/>
    <mergeCell ref="A9:A14"/>
    <mergeCell ref="B9:B14"/>
    <mergeCell ref="C9:M10"/>
    <mergeCell ref="O9:P9"/>
    <mergeCell ref="O10:P10"/>
    <mergeCell ref="L11:L14"/>
    <mergeCell ref="O11:P11"/>
    <mergeCell ref="I12:J12"/>
    <mergeCell ref="O12:P12"/>
    <mergeCell ref="I13:J13"/>
    <mergeCell ref="O13:P13"/>
    <mergeCell ref="I14:J14"/>
    <mergeCell ref="O14:P14"/>
    <mergeCell ref="C11:C14"/>
    <mergeCell ref="D11:E13"/>
    <mergeCell ref="F11:G13"/>
    <mergeCell ref="H11:H14"/>
    <mergeCell ref="I11:J11"/>
    <mergeCell ref="K11:K14"/>
    <mergeCell ref="A15:A18"/>
    <mergeCell ref="I15:J15"/>
    <mergeCell ref="O15:P15"/>
    <mergeCell ref="I16:J16"/>
    <mergeCell ref="O16:P16"/>
    <mergeCell ref="I17:J17"/>
    <mergeCell ref="O17:P17"/>
    <mergeCell ref="I18:J18"/>
    <mergeCell ref="O18:P18"/>
    <mergeCell ref="A27:A30"/>
    <mergeCell ref="A23:A26"/>
    <mergeCell ref="A19:A22"/>
    <mergeCell ref="I19:J19"/>
    <mergeCell ref="O19:P19"/>
    <mergeCell ref="I20:J20"/>
    <mergeCell ref="O20:P20"/>
    <mergeCell ref="I21:J21"/>
    <mergeCell ref="O21:P21"/>
    <mergeCell ref="I22:J22"/>
    <mergeCell ref="O22:P22"/>
    <mergeCell ref="I23:J23"/>
    <mergeCell ref="I24:J24"/>
    <mergeCell ref="I25:J25"/>
    <mergeCell ref="I26:J26"/>
    <mergeCell ref="I27:J27"/>
    <mergeCell ref="I28:J28"/>
    <mergeCell ref="I29:J29"/>
    <mergeCell ref="I30:J30"/>
    <mergeCell ref="O23:P23"/>
    <mergeCell ref="O24:P24"/>
    <mergeCell ref="O25:P25"/>
    <mergeCell ref="O26:P26"/>
    <mergeCell ref="O27:P27"/>
    <mergeCell ref="A38:D38"/>
    <mergeCell ref="E38:I38"/>
    <mergeCell ref="K38:N38"/>
    <mergeCell ref="A40:A41"/>
    <mergeCell ref="B40:B41"/>
    <mergeCell ref="D40:I40"/>
    <mergeCell ref="K40:N40"/>
    <mergeCell ref="D41:F41"/>
    <mergeCell ref="G41:I41"/>
    <mergeCell ref="A42:B42"/>
    <mergeCell ref="K42:N42"/>
    <mergeCell ref="A43:B43"/>
    <mergeCell ref="K43:N43"/>
    <mergeCell ref="A45:P45"/>
    <mergeCell ref="A46:A50"/>
    <mergeCell ref="B46:B50"/>
    <mergeCell ref="C46:M47"/>
    <mergeCell ref="O46:P46"/>
    <mergeCell ref="O47:P47"/>
    <mergeCell ref="O48:P48"/>
    <mergeCell ref="D49:E49"/>
    <mergeCell ref="F49:G49"/>
    <mergeCell ref="I49:J49"/>
    <mergeCell ref="O49:P49"/>
    <mergeCell ref="I50:J50"/>
    <mergeCell ref="O50:P50"/>
    <mergeCell ref="D48:E48"/>
    <mergeCell ref="F48:G48"/>
    <mergeCell ref="H48:H50"/>
    <mergeCell ref="I48:J48"/>
    <mergeCell ref="K48:K50"/>
    <mergeCell ref="L48:L50"/>
    <mergeCell ref="A51:A54"/>
    <mergeCell ref="I51:J51"/>
    <mergeCell ref="O51:P51"/>
    <mergeCell ref="I52:J52"/>
    <mergeCell ref="O52:P52"/>
    <mergeCell ref="I53:J53"/>
    <mergeCell ref="O53:P53"/>
    <mergeCell ref="I54:J54"/>
    <mergeCell ref="O54:P54"/>
    <mergeCell ref="A55:A58"/>
    <mergeCell ref="I55:J55"/>
    <mergeCell ref="O55:P55"/>
    <mergeCell ref="I56:J56"/>
    <mergeCell ref="O56:P56"/>
    <mergeCell ref="I57:J57"/>
    <mergeCell ref="O57:P57"/>
    <mergeCell ref="I58:J58"/>
    <mergeCell ref="O58:P58"/>
    <mergeCell ref="A59:A62"/>
    <mergeCell ref="I59:J59"/>
    <mergeCell ref="O59:P59"/>
    <mergeCell ref="I60:J60"/>
    <mergeCell ref="O60:P60"/>
    <mergeCell ref="I61:J61"/>
    <mergeCell ref="O61:P61"/>
    <mergeCell ref="I62:J62"/>
    <mergeCell ref="O62:P62"/>
    <mergeCell ref="A63:A66"/>
    <mergeCell ref="I63:J63"/>
    <mergeCell ref="O63:P63"/>
    <mergeCell ref="I64:J64"/>
    <mergeCell ref="O64:P64"/>
    <mergeCell ref="I65:J65"/>
    <mergeCell ref="O65:P65"/>
    <mergeCell ref="I66:J66"/>
    <mergeCell ref="O66:P66"/>
    <mergeCell ref="A67:A70"/>
    <mergeCell ref="I67:J67"/>
    <mergeCell ref="O67:P67"/>
    <mergeCell ref="I68:J68"/>
    <mergeCell ref="O68:P68"/>
    <mergeCell ref="I69:J69"/>
    <mergeCell ref="O69:P69"/>
    <mergeCell ref="I70:J70"/>
    <mergeCell ref="O70:P70"/>
    <mergeCell ref="A71:A74"/>
    <mergeCell ref="I71:J71"/>
    <mergeCell ref="O71:P71"/>
    <mergeCell ref="I72:J72"/>
    <mergeCell ref="O72:P72"/>
    <mergeCell ref="I73:J73"/>
    <mergeCell ref="O73:P73"/>
    <mergeCell ref="I74:J74"/>
    <mergeCell ref="O74:P74"/>
    <mergeCell ref="A76:D76"/>
    <mergeCell ref="E76:I76"/>
    <mergeCell ref="K76:N76"/>
    <mergeCell ref="A78:A79"/>
    <mergeCell ref="B78:B79"/>
    <mergeCell ref="D78:I78"/>
    <mergeCell ref="K78:N78"/>
    <mergeCell ref="D79:F79"/>
    <mergeCell ref="G79:I79"/>
    <mergeCell ref="A80:B80"/>
    <mergeCell ref="K80:N80"/>
    <mergeCell ref="A81:B81"/>
    <mergeCell ref="K81:N81"/>
    <mergeCell ref="A83:P83"/>
    <mergeCell ref="A84:A88"/>
    <mergeCell ref="B84:B88"/>
    <mergeCell ref="C84:M85"/>
    <mergeCell ref="O84:P84"/>
    <mergeCell ref="O85:P85"/>
    <mergeCell ref="O86:P86"/>
    <mergeCell ref="D87:E87"/>
    <mergeCell ref="F87:G87"/>
    <mergeCell ref="I87:J87"/>
    <mergeCell ref="O87:P87"/>
    <mergeCell ref="I88:J88"/>
    <mergeCell ref="O88:P88"/>
    <mergeCell ref="D86:E86"/>
    <mergeCell ref="F86:G86"/>
    <mergeCell ref="H86:H88"/>
    <mergeCell ref="I86:J86"/>
    <mergeCell ref="K86:K88"/>
    <mergeCell ref="L86:L88"/>
    <mergeCell ref="A89:A92"/>
    <mergeCell ref="I89:J89"/>
    <mergeCell ref="O89:P89"/>
    <mergeCell ref="I90:J90"/>
    <mergeCell ref="O90:P90"/>
    <mergeCell ref="I91:J91"/>
    <mergeCell ref="O91:P91"/>
    <mergeCell ref="I92:J92"/>
    <mergeCell ref="O92:P92"/>
    <mergeCell ref="A93:A96"/>
    <mergeCell ref="I93:J93"/>
    <mergeCell ref="O93:P93"/>
    <mergeCell ref="I94:J94"/>
    <mergeCell ref="O94:P94"/>
    <mergeCell ref="I95:J95"/>
    <mergeCell ref="O95:P95"/>
    <mergeCell ref="I96:J96"/>
    <mergeCell ref="O96:P96"/>
    <mergeCell ref="A97:A100"/>
    <mergeCell ref="I97:J97"/>
    <mergeCell ref="O97:P97"/>
    <mergeCell ref="I98:J98"/>
    <mergeCell ref="O98:P98"/>
    <mergeCell ref="I99:J99"/>
    <mergeCell ref="O99:P99"/>
    <mergeCell ref="I100:J100"/>
    <mergeCell ref="O100:P100"/>
    <mergeCell ref="A101:A104"/>
    <mergeCell ref="I101:J101"/>
    <mergeCell ref="O101:P101"/>
    <mergeCell ref="I102:J102"/>
    <mergeCell ref="O102:P102"/>
    <mergeCell ref="I103:J103"/>
    <mergeCell ref="O103:P103"/>
    <mergeCell ref="I104:J104"/>
    <mergeCell ref="O104:P104"/>
    <mergeCell ref="A105:A108"/>
    <mergeCell ref="I105:J105"/>
    <mergeCell ref="O105:P105"/>
    <mergeCell ref="I106:J106"/>
    <mergeCell ref="O106:P106"/>
    <mergeCell ref="I107:J107"/>
    <mergeCell ref="O107:P107"/>
    <mergeCell ref="I108:J108"/>
    <mergeCell ref="O108:P108"/>
    <mergeCell ref="A109:A112"/>
    <mergeCell ref="I109:J109"/>
    <mergeCell ref="O109:P109"/>
    <mergeCell ref="I110:J110"/>
    <mergeCell ref="O110:P110"/>
    <mergeCell ref="I111:J111"/>
    <mergeCell ref="O111:P111"/>
    <mergeCell ref="I112:J112"/>
    <mergeCell ref="O112:P112"/>
    <mergeCell ref="A114:D114"/>
    <mergeCell ref="E114:I114"/>
    <mergeCell ref="K114:N114"/>
    <mergeCell ref="A116:A117"/>
    <mergeCell ref="B116:B117"/>
    <mergeCell ref="D116:I116"/>
    <mergeCell ref="K116:N116"/>
    <mergeCell ref="D117:F117"/>
    <mergeCell ref="G117:I117"/>
    <mergeCell ref="A118:B118"/>
    <mergeCell ref="K118:N118"/>
    <mergeCell ref="A119:B119"/>
    <mergeCell ref="K119:N119"/>
    <mergeCell ref="A121:P121"/>
    <mergeCell ref="A122:A126"/>
    <mergeCell ref="B122:B126"/>
    <mergeCell ref="C122:M123"/>
    <mergeCell ref="O122:P122"/>
    <mergeCell ref="O123:P123"/>
    <mergeCell ref="O124:P124"/>
    <mergeCell ref="D125:E125"/>
    <mergeCell ref="F125:G125"/>
    <mergeCell ref="I125:J125"/>
    <mergeCell ref="O125:P125"/>
    <mergeCell ref="I126:J126"/>
    <mergeCell ref="O126:P126"/>
    <mergeCell ref="D124:E124"/>
    <mergeCell ref="F124:G124"/>
    <mergeCell ref="H124:H126"/>
    <mergeCell ref="I124:J124"/>
    <mergeCell ref="K124:K126"/>
    <mergeCell ref="L124:L126"/>
    <mergeCell ref="A127:A130"/>
    <mergeCell ref="I127:J127"/>
    <mergeCell ref="O127:P127"/>
    <mergeCell ref="I128:J128"/>
    <mergeCell ref="O128:P128"/>
    <mergeCell ref="I129:J129"/>
    <mergeCell ref="O129:P129"/>
    <mergeCell ref="I130:J130"/>
    <mergeCell ref="O130:P130"/>
    <mergeCell ref="A131:A134"/>
    <mergeCell ref="I131:J131"/>
    <mergeCell ref="O131:P131"/>
    <mergeCell ref="I132:J132"/>
    <mergeCell ref="O132:P132"/>
    <mergeCell ref="I133:J133"/>
    <mergeCell ref="O133:P133"/>
    <mergeCell ref="I134:J134"/>
    <mergeCell ref="O134:P134"/>
    <mergeCell ref="A135:A138"/>
    <mergeCell ref="I135:J135"/>
    <mergeCell ref="O135:P135"/>
    <mergeCell ref="I136:J136"/>
    <mergeCell ref="O136:P136"/>
    <mergeCell ref="I137:J137"/>
    <mergeCell ref="O137:P137"/>
    <mergeCell ref="I138:J138"/>
    <mergeCell ref="O138:P138"/>
    <mergeCell ref="A139:A142"/>
    <mergeCell ref="I139:J139"/>
    <mergeCell ref="O139:P139"/>
    <mergeCell ref="I140:J140"/>
    <mergeCell ref="O140:P140"/>
    <mergeCell ref="I141:J141"/>
    <mergeCell ref="O141:P141"/>
    <mergeCell ref="I142:J142"/>
    <mergeCell ref="O142:P142"/>
    <mergeCell ref="A147:A150"/>
    <mergeCell ref="A143:A146"/>
    <mergeCell ref="I143:J143"/>
    <mergeCell ref="O143:P143"/>
    <mergeCell ref="I144:J144"/>
    <mergeCell ref="O144:P144"/>
    <mergeCell ref="I145:J145"/>
    <mergeCell ref="O145:P145"/>
    <mergeCell ref="I146:J146"/>
    <mergeCell ref="O146:P146"/>
    <mergeCell ref="I147:J147"/>
    <mergeCell ref="I148:J148"/>
    <mergeCell ref="I149:J149"/>
    <mergeCell ref="I150:J150"/>
    <mergeCell ref="O147:P147"/>
    <mergeCell ref="O148:P148"/>
    <mergeCell ref="O149:P149"/>
    <mergeCell ref="O150:P150"/>
    <mergeCell ref="A152:D152"/>
    <mergeCell ref="E152:I152"/>
    <mergeCell ref="K152:N152"/>
    <mergeCell ref="A154:A155"/>
    <mergeCell ref="B154:B155"/>
    <mergeCell ref="D154:I154"/>
    <mergeCell ref="K154:N154"/>
    <mergeCell ref="D155:F155"/>
    <mergeCell ref="G155:I155"/>
    <mergeCell ref="A156:B156"/>
    <mergeCell ref="K156:N156"/>
    <mergeCell ref="A157:B157"/>
    <mergeCell ref="K157:N157"/>
    <mergeCell ref="A159:P159"/>
    <mergeCell ref="A160:A164"/>
    <mergeCell ref="B160:B164"/>
    <mergeCell ref="C160:M161"/>
    <mergeCell ref="O160:P160"/>
    <mergeCell ref="O161:P161"/>
    <mergeCell ref="O162:P162"/>
    <mergeCell ref="D163:E163"/>
    <mergeCell ref="F163:G163"/>
    <mergeCell ref="I163:J163"/>
    <mergeCell ref="O163:P163"/>
    <mergeCell ref="I164:J164"/>
    <mergeCell ref="O164:P164"/>
    <mergeCell ref="D162:E162"/>
    <mergeCell ref="F162:G162"/>
    <mergeCell ref="H162:H164"/>
    <mergeCell ref="I162:J162"/>
    <mergeCell ref="K162:K164"/>
    <mergeCell ref="L162:L164"/>
    <mergeCell ref="A165:A168"/>
    <mergeCell ref="I165:J165"/>
    <mergeCell ref="O165:P165"/>
    <mergeCell ref="I166:J166"/>
    <mergeCell ref="O166:P166"/>
    <mergeCell ref="I167:J167"/>
    <mergeCell ref="O167:P167"/>
    <mergeCell ref="I168:J168"/>
    <mergeCell ref="O168:P168"/>
    <mergeCell ref="A169:A172"/>
    <mergeCell ref="I169:J169"/>
    <mergeCell ref="O169:P169"/>
    <mergeCell ref="I170:J170"/>
    <mergeCell ref="O170:P170"/>
    <mergeCell ref="I171:J171"/>
    <mergeCell ref="O171:P171"/>
    <mergeCell ref="I172:J172"/>
    <mergeCell ref="O172:P172"/>
    <mergeCell ref="A173:A176"/>
    <mergeCell ref="I173:J173"/>
    <mergeCell ref="O173:P173"/>
    <mergeCell ref="I174:J174"/>
    <mergeCell ref="O174:P174"/>
    <mergeCell ref="I175:J175"/>
    <mergeCell ref="O175:P175"/>
    <mergeCell ref="I176:J176"/>
    <mergeCell ref="O176:P176"/>
    <mergeCell ref="A177:A180"/>
    <mergeCell ref="I177:J177"/>
    <mergeCell ref="O177:P177"/>
    <mergeCell ref="I178:J178"/>
    <mergeCell ref="O178:P178"/>
    <mergeCell ref="I179:J179"/>
    <mergeCell ref="O179:P179"/>
    <mergeCell ref="I180:J180"/>
    <mergeCell ref="O180:P180"/>
    <mergeCell ref="A181:A184"/>
    <mergeCell ref="I181:J181"/>
    <mergeCell ref="O181:P181"/>
    <mergeCell ref="I182:J182"/>
    <mergeCell ref="O182:P182"/>
    <mergeCell ref="I183:J183"/>
    <mergeCell ref="O183:P183"/>
    <mergeCell ref="I184:J184"/>
    <mergeCell ref="O184:P184"/>
    <mergeCell ref="A185:A188"/>
    <mergeCell ref="I185:J185"/>
    <mergeCell ref="O185:P185"/>
    <mergeCell ref="I186:J186"/>
    <mergeCell ref="O186:P186"/>
    <mergeCell ref="I187:J187"/>
    <mergeCell ref="O187:P187"/>
    <mergeCell ref="I188:J188"/>
    <mergeCell ref="O188:P188"/>
    <mergeCell ref="A190:D190"/>
    <mergeCell ref="E190:I190"/>
    <mergeCell ref="K190:N190"/>
    <mergeCell ref="A192:A193"/>
    <mergeCell ref="B192:B193"/>
    <mergeCell ref="D192:I192"/>
    <mergeCell ref="K192:N192"/>
    <mergeCell ref="D193:F193"/>
    <mergeCell ref="G193:I193"/>
    <mergeCell ref="A194:B194"/>
    <mergeCell ref="K194:N194"/>
    <mergeCell ref="A195:B195"/>
    <mergeCell ref="K195:N195"/>
    <mergeCell ref="A197:P197"/>
    <mergeCell ref="A198:A202"/>
    <mergeCell ref="B198:B202"/>
    <mergeCell ref="C198:M199"/>
    <mergeCell ref="O198:P198"/>
    <mergeCell ref="O199:P199"/>
    <mergeCell ref="O200:P200"/>
    <mergeCell ref="D201:E201"/>
    <mergeCell ref="F201:G201"/>
    <mergeCell ref="I201:J201"/>
    <mergeCell ref="O201:P201"/>
    <mergeCell ref="I202:J202"/>
    <mergeCell ref="O202:P202"/>
    <mergeCell ref="D200:E200"/>
    <mergeCell ref="F200:G200"/>
    <mergeCell ref="H200:H202"/>
    <mergeCell ref="I200:J200"/>
    <mergeCell ref="K200:K202"/>
    <mergeCell ref="L200:L202"/>
    <mergeCell ref="A203:A206"/>
    <mergeCell ref="I203:J203"/>
    <mergeCell ref="O203:P203"/>
    <mergeCell ref="I204:J204"/>
    <mergeCell ref="O204:P204"/>
    <mergeCell ref="I205:J205"/>
    <mergeCell ref="O205:P205"/>
    <mergeCell ref="I206:J206"/>
    <mergeCell ref="O206:P206"/>
    <mergeCell ref="A207:A210"/>
    <mergeCell ref="I207:J207"/>
    <mergeCell ref="O207:P207"/>
    <mergeCell ref="I208:J208"/>
    <mergeCell ref="O208:P208"/>
    <mergeCell ref="I209:J209"/>
    <mergeCell ref="O209:P209"/>
    <mergeCell ref="I210:J210"/>
    <mergeCell ref="O210:P210"/>
    <mergeCell ref="A211:A214"/>
    <mergeCell ref="I211:J211"/>
    <mergeCell ref="O211:P211"/>
    <mergeCell ref="I212:J212"/>
    <mergeCell ref="O212:P212"/>
    <mergeCell ref="I213:J213"/>
    <mergeCell ref="O213:P213"/>
    <mergeCell ref="I214:J214"/>
    <mergeCell ref="O214:P214"/>
    <mergeCell ref="A215:A218"/>
    <mergeCell ref="I215:J215"/>
    <mergeCell ref="O215:P215"/>
    <mergeCell ref="I216:J216"/>
    <mergeCell ref="O216:P216"/>
    <mergeCell ref="I217:J217"/>
    <mergeCell ref="O217:P217"/>
    <mergeCell ref="I218:J218"/>
    <mergeCell ref="O218:P218"/>
    <mergeCell ref="A219:A222"/>
    <mergeCell ref="I219:J219"/>
    <mergeCell ref="O219:P219"/>
    <mergeCell ref="I220:J220"/>
    <mergeCell ref="O220:P220"/>
    <mergeCell ref="I221:J221"/>
    <mergeCell ref="O221:P221"/>
    <mergeCell ref="I222:J222"/>
    <mergeCell ref="O222:P222"/>
    <mergeCell ref="A223:A226"/>
    <mergeCell ref="I223:J223"/>
    <mergeCell ref="O223:P223"/>
    <mergeCell ref="I224:J224"/>
    <mergeCell ref="O224:P224"/>
    <mergeCell ref="I225:J225"/>
    <mergeCell ref="O225:P225"/>
    <mergeCell ref="I226:J226"/>
    <mergeCell ref="O226:P226"/>
    <mergeCell ref="A228:D228"/>
    <mergeCell ref="E228:I228"/>
    <mergeCell ref="K228:N228"/>
    <mergeCell ref="A230:A231"/>
    <mergeCell ref="B230:B231"/>
    <mergeCell ref="D230:I230"/>
    <mergeCell ref="K230:N230"/>
    <mergeCell ref="D231:F231"/>
    <mergeCell ref="G231:I231"/>
    <mergeCell ref="A232:B232"/>
    <mergeCell ref="K232:N232"/>
    <mergeCell ref="A233:B233"/>
    <mergeCell ref="K233:N233"/>
    <mergeCell ref="A235:P235"/>
    <mergeCell ref="A236:A240"/>
    <mergeCell ref="B236:B240"/>
    <mergeCell ref="C236:M237"/>
    <mergeCell ref="O236:P236"/>
    <mergeCell ref="O237:P237"/>
    <mergeCell ref="O238:P238"/>
    <mergeCell ref="D239:E239"/>
    <mergeCell ref="F239:G239"/>
    <mergeCell ref="I239:J239"/>
    <mergeCell ref="O239:P239"/>
    <mergeCell ref="I240:J240"/>
    <mergeCell ref="O240:P240"/>
    <mergeCell ref="D238:E238"/>
    <mergeCell ref="F238:G238"/>
    <mergeCell ref="H238:H240"/>
    <mergeCell ref="I238:J238"/>
    <mergeCell ref="K238:K240"/>
    <mergeCell ref="L238:L240"/>
    <mergeCell ref="A241:A244"/>
    <mergeCell ref="I241:J241"/>
    <mergeCell ref="O241:P241"/>
    <mergeCell ref="I242:J242"/>
    <mergeCell ref="O242:P242"/>
    <mergeCell ref="I243:J243"/>
    <mergeCell ref="O243:P243"/>
    <mergeCell ref="I244:J244"/>
    <mergeCell ref="O244:P244"/>
    <mergeCell ref="A245:A248"/>
    <mergeCell ref="I245:J245"/>
    <mergeCell ref="O245:P245"/>
    <mergeCell ref="I246:J246"/>
    <mergeCell ref="O246:P246"/>
    <mergeCell ref="I247:J247"/>
    <mergeCell ref="O247:P247"/>
    <mergeCell ref="I248:J248"/>
    <mergeCell ref="O248:P248"/>
    <mergeCell ref="A249:A252"/>
    <mergeCell ref="I249:J249"/>
    <mergeCell ref="O249:P249"/>
    <mergeCell ref="I250:J250"/>
    <mergeCell ref="O250:P250"/>
    <mergeCell ref="I251:J251"/>
    <mergeCell ref="O251:P251"/>
    <mergeCell ref="I252:J252"/>
    <mergeCell ref="O252:P252"/>
    <mergeCell ref="A253:A256"/>
    <mergeCell ref="I253:J253"/>
    <mergeCell ref="O253:P253"/>
    <mergeCell ref="I254:J254"/>
    <mergeCell ref="O254:P254"/>
    <mergeCell ref="I255:J255"/>
    <mergeCell ref="O255:P255"/>
    <mergeCell ref="I256:J256"/>
    <mergeCell ref="O256:P256"/>
    <mergeCell ref="A257:A260"/>
    <mergeCell ref="I257:J257"/>
    <mergeCell ref="O257:P257"/>
    <mergeCell ref="I258:J258"/>
    <mergeCell ref="O258:P258"/>
    <mergeCell ref="I259:J259"/>
    <mergeCell ref="O259:P259"/>
    <mergeCell ref="I260:J260"/>
    <mergeCell ref="O260:P260"/>
    <mergeCell ref="A261:A264"/>
    <mergeCell ref="I261:J261"/>
    <mergeCell ref="O261:P261"/>
    <mergeCell ref="I262:J262"/>
    <mergeCell ref="O262:P262"/>
    <mergeCell ref="I263:J263"/>
    <mergeCell ref="O263:P263"/>
    <mergeCell ref="I264:J264"/>
    <mergeCell ref="O264:P264"/>
    <mergeCell ref="A266:D266"/>
    <mergeCell ref="E266:I266"/>
    <mergeCell ref="K266:N266"/>
    <mergeCell ref="A268:A269"/>
    <mergeCell ref="B268:B269"/>
    <mergeCell ref="D268:I268"/>
    <mergeCell ref="K268:N268"/>
    <mergeCell ref="D269:F269"/>
    <mergeCell ref="G269:I269"/>
    <mergeCell ref="A270:B270"/>
    <mergeCell ref="K270:N270"/>
    <mergeCell ref="A271:B271"/>
    <mergeCell ref="K271:N271"/>
    <mergeCell ref="A273:P273"/>
    <mergeCell ref="A274:A278"/>
    <mergeCell ref="B274:B278"/>
    <mergeCell ref="C274:M275"/>
    <mergeCell ref="O274:P274"/>
    <mergeCell ref="O275:P275"/>
    <mergeCell ref="O276:P276"/>
    <mergeCell ref="D277:E277"/>
    <mergeCell ref="F277:G277"/>
    <mergeCell ref="I277:J277"/>
    <mergeCell ref="O277:P277"/>
    <mergeCell ref="I278:J278"/>
    <mergeCell ref="O278:P278"/>
    <mergeCell ref="D276:E276"/>
    <mergeCell ref="F276:G276"/>
    <mergeCell ref="H276:H278"/>
    <mergeCell ref="I276:J276"/>
    <mergeCell ref="K276:K278"/>
    <mergeCell ref="L276:L278"/>
    <mergeCell ref="A279:A282"/>
    <mergeCell ref="I279:J279"/>
    <mergeCell ref="O279:P279"/>
    <mergeCell ref="I280:J280"/>
    <mergeCell ref="O280:P280"/>
    <mergeCell ref="I281:J281"/>
    <mergeCell ref="O281:P281"/>
    <mergeCell ref="I282:J282"/>
    <mergeCell ref="O282:P282"/>
    <mergeCell ref="A283:A286"/>
    <mergeCell ref="I283:J283"/>
    <mergeCell ref="O283:P283"/>
    <mergeCell ref="I284:J284"/>
    <mergeCell ref="O284:P284"/>
    <mergeCell ref="I285:J285"/>
    <mergeCell ref="O285:P285"/>
    <mergeCell ref="I286:J286"/>
    <mergeCell ref="O286:P286"/>
    <mergeCell ref="A287:A290"/>
    <mergeCell ref="I287:J287"/>
    <mergeCell ref="O287:P287"/>
    <mergeCell ref="I288:J288"/>
    <mergeCell ref="O288:P288"/>
    <mergeCell ref="I289:J289"/>
    <mergeCell ref="O289:P289"/>
    <mergeCell ref="I290:J290"/>
    <mergeCell ref="O290:P290"/>
    <mergeCell ref="A291:A294"/>
    <mergeCell ref="I291:J291"/>
    <mergeCell ref="O291:P291"/>
    <mergeCell ref="I292:J292"/>
    <mergeCell ref="O292:P292"/>
    <mergeCell ref="I293:J293"/>
    <mergeCell ref="O293:P293"/>
    <mergeCell ref="I294:J294"/>
    <mergeCell ref="O294:P294"/>
    <mergeCell ref="A295:A298"/>
    <mergeCell ref="I295:J295"/>
    <mergeCell ref="O295:P295"/>
    <mergeCell ref="I296:J296"/>
    <mergeCell ref="O296:P296"/>
    <mergeCell ref="I297:J297"/>
    <mergeCell ref="O297:P297"/>
    <mergeCell ref="I298:J298"/>
    <mergeCell ref="O298:P298"/>
    <mergeCell ref="A299:A302"/>
    <mergeCell ref="I299:J299"/>
    <mergeCell ref="O299:P299"/>
    <mergeCell ref="I300:J300"/>
    <mergeCell ref="O300:P300"/>
    <mergeCell ref="I301:J301"/>
    <mergeCell ref="O301:P301"/>
    <mergeCell ref="I302:J302"/>
    <mergeCell ref="O302:P302"/>
    <mergeCell ref="A304:D304"/>
    <mergeCell ref="E304:I304"/>
    <mergeCell ref="K304:N304"/>
    <mergeCell ref="A306:A307"/>
    <mergeCell ref="B306:B307"/>
    <mergeCell ref="D306:I306"/>
    <mergeCell ref="K306:N306"/>
    <mergeCell ref="D307:F307"/>
    <mergeCell ref="G307:I307"/>
    <mergeCell ref="A308:B308"/>
    <mergeCell ref="K308:N308"/>
    <mergeCell ref="A309:B309"/>
    <mergeCell ref="K309:N309"/>
    <mergeCell ref="A311:P311"/>
    <mergeCell ref="A312:A316"/>
    <mergeCell ref="B312:B316"/>
    <mergeCell ref="C312:M313"/>
    <mergeCell ref="O312:P312"/>
    <mergeCell ref="O313:P313"/>
    <mergeCell ref="O314:P314"/>
    <mergeCell ref="D315:E315"/>
    <mergeCell ref="F315:G315"/>
    <mergeCell ref="I315:J315"/>
    <mergeCell ref="O315:P315"/>
    <mergeCell ref="I316:J316"/>
    <mergeCell ref="O316:P316"/>
    <mergeCell ref="D314:E314"/>
    <mergeCell ref="F314:G314"/>
    <mergeCell ref="H314:H316"/>
    <mergeCell ref="I314:J314"/>
    <mergeCell ref="K314:K316"/>
    <mergeCell ref="L314:L316"/>
    <mergeCell ref="I322:J322"/>
    <mergeCell ref="O322:P322"/>
    <mergeCell ref="I323:J323"/>
    <mergeCell ref="O323:P323"/>
    <mergeCell ref="I324:J324"/>
    <mergeCell ref="O324:P324"/>
    <mergeCell ref="A317:A320"/>
    <mergeCell ref="I317:J317"/>
    <mergeCell ref="O317:P317"/>
    <mergeCell ref="I318:J318"/>
    <mergeCell ref="O318:P318"/>
    <mergeCell ref="I319:J319"/>
    <mergeCell ref="O319:P319"/>
    <mergeCell ref="I320:J320"/>
    <mergeCell ref="O320:P320"/>
    <mergeCell ref="O28:P28"/>
    <mergeCell ref="O29:P29"/>
    <mergeCell ref="O30:P30"/>
    <mergeCell ref="A329:A332"/>
    <mergeCell ref="I329:J329"/>
    <mergeCell ref="O329:P329"/>
    <mergeCell ref="I330:J330"/>
    <mergeCell ref="O330:P330"/>
    <mergeCell ref="I331:J331"/>
    <mergeCell ref="O331:P331"/>
    <mergeCell ref="I332:J332"/>
    <mergeCell ref="O332:P332"/>
    <mergeCell ref="A325:A328"/>
    <mergeCell ref="I325:J325"/>
    <mergeCell ref="O325:P325"/>
    <mergeCell ref="I326:J326"/>
    <mergeCell ref="O326:P326"/>
    <mergeCell ref="I327:J327"/>
    <mergeCell ref="O327:P327"/>
    <mergeCell ref="I328:J328"/>
    <mergeCell ref="O328:P328"/>
    <mergeCell ref="A321:A324"/>
    <mergeCell ref="I321:J321"/>
    <mergeCell ref="O321:P321"/>
  </mergeCells>
  <printOptions horizontalCentered="1"/>
  <pageMargins left="0.78749999999999998" right="0.78749999999999998" top="1.4354166666666668" bottom="0.59027777777777779" header="0.59027777777777779" footer="0.51180555555555551"/>
  <pageSetup paperSize="9" scale="80"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8" manualBreakCount="8">
    <brk id="37" max="16383" man="1"/>
    <brk id="75" max="16383" man="1"/>
    <brk id="113" max="16383" man="1"/>
    <brk id="151" max="16383" man="1"/>
    <brk id="189" max="16383" man="1"/>
    <brk id="227" max="16383" man="1"/>
    <brk id="265" max="16383" man="1"/>
    <brk id="30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36"/>
  <sheetViews>
    <sheetView zoomScaleNormal="100" zoomScaleSheetLayoutView="88" workbookViewId="0">
      <selection activeCell="P32" sqref="P32"/>
    </sheetView>
  </sheetViews>
  <sheetFormatPr defaultColWidth="11.5546875" defaultRowHeight="13.2" x14ac:dyDescent="0.25"/>
  <cols>
    <col min="1" max="4" width="11.5546875" style="4"/>
    <col min="5" max="5" width="17.5546875" style="4" customWidth="1"/>
    <col min="6" max="6" width="18.5546875" style="4" customWidth="1"/>
    <col min="7" max="7" width="16.5546875" style="4" customWidth="1"/>
    <col min="8" max="8" width="19.77734375" style="4" customWidth="1"/>
    <col min="9" max="11" width="11.5546875" style="4"/>
    <col min="12" max="12" width="15.77734375" style="4" customWidth="1"/>
    <col min="13" max="13" width="15.21875" style="4" customWidth="1"/>
    <col min="14" max="16384" width="11.5546875" style="4"/>
  </cols>
  <sheetData>
    <row r="1" spans="1:17" ht="17.7" customHeight="1" x14ac:dyDescent="0.35">
      <c r="A1" s="387" t="s">
        <v>19</v>
      </c>
      <c r="B1" s="387"/>
      <c r="C1" s="387"/>
      <c r="D1" s="387"/>
      <c r="E1" s="49" t="str">
        <f>IF('PCP - Tabela 2'!D1=0,"",'PCP - Tabela 2'!D1)</f>
        <v>PETROBRAS/UNIDADE DE OPERAÇÕES DE EXPLORAÇÃO E PRODUÇÃO DECAMPOS</v>
      </c>
      <c r="F1" s="47"/>
      <c r="G1" s="47"/>
      <c r="H1" s="47"/>
      <c r="I1" s="47"/>
      <c r="J1" s="47"/>
      <c r="K1" s="568" t="s">
        <v>163</v>
      </c>
      <c r="L1" s="568"/>
      <c r="M1" s="568"/>
      <c r="N1" s="568"/>
      <c r="Q1" s="1"/>
    </row>
    <row r="2" spans="1:17" ht="23.4" x14ac:dyDescent="0.25">
      <c r="A2" s="1"/>
      <c r="B2" s="1"/>
      <c r="C2" s="1"/>
      <c r="D2" s="1"/>
      <c r="E2" s="1"/>
      <c r="F2" s="1"/>
      <c r="G2" s="1"/>
      <c r="H2" s="1"/>
      <c r="I2" s="24"/>
      <c r="J2" s="24"/>
      <c r="K2" s="24"/>
      <c r="L2" s="18"/>
      <c r="M2" s="18"/>
      <c r="N2" s="18"/>
      <c r="Q2" s="1"/>
    </row>
    <row r="3" spans="1:17" ht="13.8" x14ac:dyDescent="0.25">
      <c r="A3" s="622" t="s">
        <v>5</v>
      </c>
      <c r="B3" s="418" t="str">
        <f>IF('PCP - Tabela 2'!C3=0,"",'PCP - Tabela 2'!C3)</f>
        <v>10</v>
      </c>
      <c r="C3" s="1"/>
      <c r="D3" s="364" t="s">
        <v>164</v>
      </c>
      <c r="E3" s="364"/>
      <c r="F3" s="364"/>
      <c r="G3" s="364"/>
      <c r="H3" s="364"/>
      <c r="I3" s="364"/>
      <c r="J3" s="57"/>
      <c r="K3" s="456" t="s">
        <v>122</v>
      </c>
      <c r="L3" s="456"/>
      <c r="M3" s="456"/>
      <c r="N3" s="456"/>
      <c r="Q3" s="1"/>
    </row>
    <row r="4" spans="1:17" ht="13.8" x14ac:dyDescent="0.25">
      <c r="A4" s="622"/>
      <c r="B4" s="418"/>
      <c r="C4" s="1"/>
      <c r="D4" s="364" t="s">
        <v>7</v>
      </c>
      <c r="E4" s="364"/>
      <c r="F4" s="364"/>
      <c r="G4" s="364" t="s">
        <v>8</v>
      </c>
      <c r="H4" s="364"/>
      <c r="I4" s="364"/>
      <c r="J4" s="57"/>
      <c r="K4" s="57"/>
      <c r="L4" s="1"/>
      <c r="M4" s="1"/>
      <c r="N4" s="1"/>
      <c r="Q4" s="1"/>
    </row>
    <row r="5" spans="1:17" ht="13.8" x14ac:dyDescent="0.25">
      <c r="A5" s="371" t="s">
        <v>4</v>
      </c>
      <c r="B5" s="371"/>
      <c r="C5" s="57"/>
      <c r="D5" s="11" t="s">
        <v>9</v>
      </c>
      <c r="E5" s="11" t="s">
        <v>10</v>
      </c>
      <c r="F5" s="11" t="s">
        <v>11</v>
      </c>
      <c r="G5" s="11" t="s">
        <v>9</v>
      </c>
      <c r="H5" s="11" t="s">
        <v>10</v>
      </c>
      <c r="I5" s="11" t="s">
        <v>11</v>
      </c>
      <c r="K5" s="454" t="s">
        <v>124</v>
      </c>
      <c r="L5" s="454"/>
      <c r="M5" s="454"/>
      <c r="N5" s="454"/>
      <c r="Q5" s="1"/>
    </row>
    <row r="6" spans="1:17" ht="13.8" x14ac:dyDescent="0.25">
      <c r="A6" s="414">
        <f>IF('Relatório PCP - Tabela 4'!A6=0,"",'Relatório PCP - Tabela 4'!A6)</f>
        <v>46112</v>
      </c>
      <c r="B6" s="414"/>
      <c r="C6" s="141"/>
      <c r="D6" s="26">
        <f>IF('Relatório PCP - Tabela 4'!D6=0,"",'Relatório PCP - Tabela 4'!D6)</f>
        <v>1</v>
      </c>
      <c r="E6" s="26">
        <f>IF('Relatório PCP - Tabela 4'!E6=0,"",'Relatório PCP - Tabela 4'!E6)</f>
        <v>1</v>
      </c>
      <c r="F6" s="26">
        <f>IF('Relatório PCP - Tabela 4'!F6=0,"",'Relatório PCP - Tabela 4'!F6)</f>
        <v>2025</v>
      </c>
      <c r="G6" s="26">
        <f>IF('Relatório PCP - Tabela 4'!G6=0,"",'Relatório PCP - Tabela 4'!G6)</f>
        <v>31</v>
      </c>
      <c r="H6" s="26">
        <f>IF('Relatório PCP - Tabela 4'!H6=0,"",'Relatório PCP - Tabela 4'!H6)</f>
        <v>12</v>
      </c>
      <c r="I6" s="26">
        <f>IF('Relatório PCP - Tabela 4'!I6=0,"",'Relatório PCP - Tabela 4'!I6)</f>
        <v>2025</v>
      </c>
      <c r="K6" s="455" t="s">
        <v>24</v>
      </c>
      <c r="L6" s="455"/>
      <c r="M6" s="455"/>
      <c r="N6" s="455"/>
      <c r="Q6" s="1"/>
    </row>
    <row r="7" spans="1:17" ht="6" customHeight="1" x14ac:dyDescent="0.25">
      <c r="A7" s="57"/>
      <c r="B7" s="57"/>
      <c r="C7" s="1"/>
      <c r="D7" s="17"/>
      <c r="E7" s="17"/>
      <c r="F7" s="17"/>
      <c r="G7" s="17"/>
      <c r="H7" s="17"/>
      <c r="I7" s="17"/>
      <c r="J7" s="17"/>
      <c r="K7" s="17"/>
      <c r="L7" s="57"/>
      <c r="M7" s="57"/>
      <c r="N7" s="57"/>
      <c r="P7" s="57"/>
      <c r="Q7" s="1"/>
    </row>
    <row r="8" spans="1:17" ht="13.8" x14ac:dyDescent="0.25">
      <c r="E8" s="57"/>
      <c r="F8" s="57"/>
      <c r="G8" s="57"/>
      <c r="H8" s="57"/>
      <c r="I8" s="57"/>
      <c r="J8" s="57"/>
      <c r="K8" s="17"/>
      <c r="N8" s="11" t="s">
        <v>507</v>
      </c>
      <c r="Q8" s="1"/>
    </row>
    <row r="9" spans="1:17" ht="6" customHeight="1" x14ac:dyDescent="0.25">
      <c r="A9" s="39"/>
      <c r="B9" s="33"/>
      <c r="C9" s="33"/>
      <c r="D9" s="33"/>
      <c r="E9" s="33"/>
      <c r="F9" s="33"/>
      <c r="G9" s="33"/>
      <c r="H9" s="33"/>
      <c r="I9" s="33"/>
      <c r="J9" s="33"/>
      <c r="K9" s="33"/>
      <c r="L9" s="33"/>
      <c r="N9" s="34"/>
      <c r="O9" s="35"/>
      <c r="P9" s="33"/>
      <c r="Q9" s="1"/>
    </row>
    <row r="10" spans="1:17" ht="13.8" x14ac:dyDescent="0.25">
      <c r="A10" s="456" t="s">
        <v>508</v>
      </c>
      <c r="B10" s="456"/>
      <c r="C10" s="456"/>
      <c r="D10" s="456"/>
      <c r="E10" s="456"/>
      <c r="F10" s="456"/>
      <c r="G10" s="456"/>
      <c r="H10" s="456"/>
      <c r="I10" s="456"/>
      <c r="J10" s="456"/>
      <c r="K10" s="456"/>
      <c r="L10" s="456"/>
      <c r="M10" s="456"/>
      <c r="N10" s="33"/>
      <c r="O10" s="33"/>
      <c r="P10" s="33"/>
      <c r="Q10" s="1"/>
    </row>
    <row r="11" spans="1:17" ht="13.8" x14ac:dyDescent="0.25">
      <c r="A11" s="203"/>
      <c r="B11" s="203"/>
      <c r="C11" s="203"/>
      <c r="D11" s="203"/>
      <c r="E11" s="203"/>
      <c r="F11" s="203"/>
      <c r="G11" s="203"/>
      <c r="H11" s="203"/>
      <c r="I11" s="203"/>
      <c r="J11" s="203"/>
      <c r="K11" s="203"/>
      <c r="L11" s="204"/>
      <c r="N11" s="33"/>
      <c r="O11" s="33"/>
      <c r="P11" s="33"/>
      <c r="Q11" s="1"/>
    </row>
    <row r="12" spans="1:17" ht="13.8" x14ac:dyDescent="0.25">
      <c r="A12" s="391" t="s">
        <v>509</v>
      </c>
      <c r="B12" s="391"/>
      <c r="C12" s="391"/>
      <c r="D12" s="391"/>
      <c r="E12" s="391"/>
      <c r="F12" s="391"/>
      <c r="G12" s="391"/>
      <c r="H12" s="391"/>
      <c r="I12" s="391"/>
      <c r="J12" s="391"/>
      <c r="K12" s="391"/>
      <c r="L12" s="391"/>
      <c r="M12" s="391"/>
      <c r="N12" s="33"/>
      <c r="O12" s="33"/>
      <c r="P12" s="33"/>
      <c r="Q12" s="1"/>
    </row>
    <row r="13" spans="1:17" ht="17.25" customHeight="1" x14ac:dyDescent="0.25">
      <c r="A13" s="638" t="s">
        <v>36</v>
      </c>
      <c r="B13" s="639" t="s">
        <v>404</v>
      </c>
      <c r="C13" s="639"/>
      <c r="D13" s="639"/>
      <c r="E13" s="631" t="s">
        <v>510</v>
      </c>
      <c r="F13" s="631"/>
      <c r="G13" s="631"/>
      <c r="H13" s="631"/>
      <c r="I13" s="631"/>
      <c r="J13" s="632" t="s">
        <v>511</v>
      </c>
      <c r="K13" s="632"/>
      <c r="L13" s="632"/>
      <c r="M13" s="206"/>
      <c r="N13" s="38"/>
      <c r="O13" s="16"/>
      <c r="P13" s="39"/>
      <c r="Q13" s="1"/>
    </row>
    <row r="14" spans="1:17" ht="16.5" customHeight="1" x14ac:dyDescent="0.25">
      <c r="A14" s="638"/>
      <c r="B14" s="639"/>
      <c r="C14" s="639"/>
      <c r="D14" s="639"/>
      <c r="E14" s="631" t="s">
        <v>512</v>
      </c>
      <c r="F14" s="631"/>
      <c r="G14" s="631"/>
      <c r="H14" s="633" t="s">
        <v>513</v>
      </c>
      <c r="I14" s="633"/>
      <c r="J14" s="632"/>
      <c r="K14" s="632"/>
      <c r="L14" s="632"/>
      <c r="M14" s="208"/>
      <c r="N14" s="38"/>
      <c r="O14" s="16"/>
      <c r="P14" s="1"/>
      <c r="Q14" s="1"/>
    </row>
    <row r="15" spans="1:17" ht="13.8" x14ac:dyDescent="0.25">
      <c r="A15" s="638"/>
      <c r="B15" s="639"/>
      <c r="C15" s="639"/>
      <c r="D15" s="639"/>
      <c r="E15" s="5" t="s">
        <v>514</v>
      </c>
      <c r="F15" s="209" t="s">
        <v>515</v>
      </c>
      <c r="G15" s="209" t="s">
        <v>516</v>
      </c>
      <c r="H15" s="5" t="s">
        <v>517</v>
      </c>
      <c r="I15" s="209" t="s">
        <v>516</v>
      </c>
      <c r="J15" s="209"/>
      <c r="K15" s="5" t="s">
        <v>465</v>
      </c>
      <c r="L15" s="210" t="s">
        <v>518</v>
      </c>
      <c r="M15" s="211" t="s">
        <v>519</v>
      </c>
      <c r="N15" s="16"/>
      <c r="O15" s="16"/>
      <c r="P15" s="1"/>
      <c r="Q15" s="1"/>
    </row>
    <row r="16" spans="1:17" ht="13.8" x14ac:dyDescent="0.25">
      <c r="A16" s="638"/>
      <c r="B16" s="639"/>
      <c r="C16" s="639"/>
      <c r="D16" s="639"/>
      <c r="E16" s="5" t="s">
        <v>520</v>
      </c>
      <c r="F16" s="212" t="s">
        <v>521</v>
      </c>
      <c r="G16" s="212" t="s">
        <v>522</v>
      </c>
      <c r="H16" s="5" t="s">
        <v>523</v>
      </c>
      <c r="I16" s="212" t="s">
        <v>524</v>
      </c>
      <c r="J16" s="212" t="s">
        <v>233</v>
      </c>
      <c r="K16" s="5" t="s">
        <v>525</v>
      </c>
      <c r="L16" s="213" t="s">
        <v>526</v>
      </c>
      <c r="M16" s="211" t="s">
        <v>527</v>
      </c>
      <c r="N16" s="16"/>
      <c r="O16" s="16"/>
      <c r="P16" s="1"/>
      <c r="Q16" s="1"/>
    </row>
    <row r="17" spans="1:17" ht="13.8" x14ac:dyDescent="0.3">
      <c r="A17" s="638"/>
      <c r="B17" s="639"/>
      <c r="C17" s="639"/>
      <c r="D17" s="639"/>
      <c r="E17" s="214" t="s">
        <v>528</v>
      </c>
      <c r="F17" s="212" t="s">
        <v>529</v>
      </c>
      <c r="G17" s="212" t="s">
        <v>530</v>
      </c>
      <c r="H17" s="5" t="s">
        <v>531</v>
      </c>
      <c r="I17" s="212" t="s">
        <v>532</v>
      </c>
      <c r="J17" s="212"/>
      <c r="K17" s="640" t="s">
        <v>391</v>
      </c>
      <c r="L17" s="641" t="s">
        <v>533</v>
      </c>
      <c r="M17" s="211" t="s">
        <v>534</v>
      </c>
      <c r="N17" s="16"/>
      <c r="O17" s="16"/>
      <c r="P17" s="1"/>
      <c r="Q17" s="1"/>
    </row>
    <row r="18" spans="1:17" ht="13.8" x14ac:dyDescent="0.3">
      <c r="A18" s="638"/>
      <c r="B18" s="639"/>
      <c r="C18" s="639"/>
      <c r="D18" s="639"/>
      <c r="F18" s="215" t="s">
        <v>535</v>
      </c>
      <c r="G18" s="215" t="s">
        <v>536</v>
      </c>
      <c r="H18" s="5" t="s">
        <v>537</v>
      </c>
      <c r="I18" s="215" t="s">
        <v>538</v>
      </c>
      <c r="J18" s="216"/>
      <c r="K18" s="640"/>
      <c r="L18" s="641"/>
      <c r="M18" s="217" t="s">
        <v>539</v>
      </c>
      <c r="N18" s="38"/>
      <c r="O18" s="16"/>
      <c r="P18" s="1"/>
      <c r="Q18" s="1"/>
    </row>
    <row r="19" spans="1:17" ht="13.05" customHeight="1" x14ac:dyDescent="0.25">
      <c r="A19" s="637">
        <v>1</v>
      </c>
      <c r="B19" s="636" t="s">
        <v>50</v>
      </c>
      <c r="C19" s="636"/>
      <c r="D19" s="636"/>
      <c r="E19" s="623">
        <f>IF('Relatório PCP - Tabela 6'!G16=0,"",'Relatório PCP - Tabela 6'!G16)</f>
        <v>235340.6</v>
      </c>
      <c r="F19" s="623">
        <f>IF(('Relatório PCP - Tabela 6'!E16)-('Relatório PCP - Tabela 6'!G16)=0,"",('Relatório PCP - Tabela 6'!E16)-('Relatório PCP - Tabela 6'!G16))</f>
        <v>24740</v>
      </c>
      <c r="G19" s="623">
        <f>IF((E19+F19)=0,"",(E19+F19))</f>
        <v>260080.6</v>
      </c>
      <c r="H19" s="623" t="str">
        <f>IF('Relatório PCP - Tabela 7'!F15=0,"",'Relatório PCP - Tabela 7'!F15)</f>
        <v/>
      </c>
      <c r="I19" s="623" t="e">
        <f>IF((G19+H19)=0,"",(G19+H19))</f>
        <v>#VALUE!</v>
      </c>
      <c r="J19" s="218" t="str">
        <f>IF('Relatório PCP - Tabela 7'!H15=0,"",'Relatório PCP - Tabela 7'!H15)</f>
        <v>DF-11</v>
      </c>
      <c r="K19" s="219">
        <f>IF('Relatório PCP - Tabela 7'!G15=0,"",'Relatório PCP - Tabela 7'!G15)</f>
        <v>162140</v>
      </c>
      <c r="L19" s="220">
        <f>'Relatório PCP - Tabela 7'!I15</f>
        <v>72.887437593446876</v>
      </c>
      <c r="M19" s="624" t="e">
        <f t="shared" ref="M19:M38" si="0">I19-SUM(K19:K23)</f>
        <v>#VALUE!</v>
      </c>
      <c r="N19" s="38"/>
      <c r="O19" s="16"/>
      <c r="P19" s="41"/>
      <c r="Q19" s="1"/>
    </row>
    <row r="20" spans="1:17" ht="13.8" x14ac:dyDescent="0.25">
      <c r="A20" s="637"/>
      <c r="B20" s="636"/>
      <c r="C20" s="636"/>
      <c r="D20" s="636"/>
      <c r="E20" s="623"/>
      <c r="F20" s="623"/>
      <c r="G20" s="623"/>
      <c r="H20" s="623"/>
      <c r="I20" s="623"/>
      <c r="J20" s="221" t="str">
        <f>IF('Relatório PCP - Tabela 7'!H16=0,"",'Relatório PCP - Tabela 7'!H16)</f>
        <v>DF-15</v>
      </c>
      <c r="K20" s="149">
        <f>IF('Relatório PCP - Tabela 7'!G16=0,"",'Relatório PCP - Tabela 7'!G16)</f>
        <v>35950</v>
      </c>
      <c r="L20" s="222">
        <f>'Relatório PCP - Tabela 7'!I16</f>
        <v>16.16074615446167</v>
      </c>
      <c r="M20" s="624">
        <f t="shared" si="0"/>
        <v>-69314.600000000006</v>
      </c>
      <c r="N20" s="16"/>
      <c r="O20" s="16"/>
      <c r="P20" s="1"/>
      <c r="Q20" s="1"/>
    </row>
    <row r="21" spans="1:17" ht="13.8" x14ac:dyDescent="0.25">
      <c r="A21" s="637"/>
      <c r="B21" s="636"/>
      <c r="C21" s="636"/>
      <c r="D21" s="636"/>
      <c r="E21" s="623"/>
      <c r="F21" s="623"/>
      <c r="G21" s="623"/>
      <c r="H21" s="623"/>
      <c r="I21" s="623"/>
      <c r="J21" s="221" t="str">
        <f>IF('Relatório PCP - Tabela 7'!H17=0,"",'Relatório PCP - Tabela 7'!H17)</f>
        <v>DF-05</v>
      </c>
      <c r="K21" s="149">
        <f>IF('Relatório PCP - Tabela 7'!G17=0,"",'Relatório PCP - Tabela 7'!G17)</f>
        <v>23893</v>
      </c>
      <c r="L21" s="222">
        <f>'Relatório PCP - Tabela 7'!I17</f>
        <v>10.74071510065515</v>
      </c>
      <c r="M21" s="624">
        <f t="shared" si="0"/>
        <v>-41991.399999999994</v>
      </c>
      <c r="N21" s="1"/>
      <c r="O21" s="16"/>
      <c r="P21" s="1"/>
      <c r="Q21" s="1"/>
    </row>
    <row r="22" spans="1:17" ht="13.8" x14ac:dyDescent="0.25">
      <c r="A22" s="637"/>
      <c r="B22" s="636"/>
      <c r="C22" s="636"/>
      <c r="D22" s="636"/>
      <c r="E22" s="623"/>
      <c r="F22" s="623"/>
      <c r="G22" s="623"/>
      <c r="H22" s="623"/>
      <c r="I22" s="623"/>
      <c r="J22" s="221" t="str">
        <f>IF('Relatório PCP - Tabela 7'!H18=0,"",'Relatório PCP - Tabela 7'!H18)</f>
        <v>DF-03</v>
      </c>
      <c r="K22" s="149">
        <f>IF('Relatório PCP - Tabela 7'!G18=0,"",'Relatório PCP - Tabela 7'!G18)</f>
        <v>469.6</v>
      </c>
      <c r="L22" s="222">
        <f>'Relatório PCP - Tabela 7'!I18</f>
        <v>0.21110115143630598</v>
      </c>
      <c r="M22" s="624">
        <f t="shared" si="0"/>
        <v>-18583.400000000001</v>
      </c>
      <c r="N22" s="38"/>
      <c r="O22" s="16"/>
      <c r="P22" s="1"/>
      <c r="Q22" s="1"/>
    </row>
    <row r="23" spans="1:17" ht="13.8" x14ac:dyDescent="0.25">
      <c r="A23" s="637"/>
      <c r="B23" s="636"/>
      <c r="C23" s="636"/>
      <c r="D23" s="636"/>
      <c r="E23" s="623"/>
      <c r="F23" s="623"/>
      <c r="G23" s="623"/>
      <c r="H23" s="623"/>
      <c r="I23" s="623"/>
      <c r="J23" s="223" t="str">
        <f>IF('Relatório PCP - Tabela 7'!H20=0,"",'Relatório PCP - Tabela 7'!H20)</f>
        <v/>
      </c>
      <c r="K23" s="224" t="str">
        <f>IF('Relatório PCP - Tabela 7'!G20=0,"",'Relatório PCP - Tabela 7'!G20)</f>
        <v/>
      </c>
      <c r="L23" s="225" t="str">
        <f>'Relatório PCP - Tabela 7'!I20</f>
        <v/>
      </c>
      <c r="M23" s="624">
        <f t="shared" si="0"/>
        <v>-18323.8</v>
      </c>
      <c r="N23" s="1"/>
      <c r="O23" s="16"/>
      <c r="P23" s="1"/>
      <c r="Q23" s="1"/>
    </row>
    <row r="24" spans="1:17" ht="13.05" customHeight="1" x14ac:dyDescent="0.25">
      <c r="A24" s="629">
        <v>2</v>
      </c>
      <c r="B24" s="636" t="s">
        <v>57</v>
      </c>
      <c r="C24" s="636"/>
      <c r="D24" s="636"/>
      <c r="E24" s="623">
        <f>IF('Relatório PCP - Tabela 6'!G17=0,"",'Relatório PCP - Tabela 6'!G17)</f>
        <v>18323.8</v>
      </c>
      <c r="F24" s="623">
        <f>IF(('Relatório PCP - Tabela 6'!E17)-('Relatório PCP - Tabela 6'!G17)=0,"",('Relatório PCP - Tabela 6'!E17)-('Relatório PCP - Tabela 6'!G17))</f>
        <v>6405</v>
      </c>
      <c r="G24" s="623">
        <f>IF((E24+F24)=0,"",(E24+F24))</f>
        <v>24728.799999999999</v>
      </c>
      <c r="H24" s="623" t="str">
        <f>IF('Relatório PCP - Tabela 7'!F22=0,"",'Relatório PCP - Tabela 7'!F22)</f>
        <v/>
      </c>
      <c r="I24" s="623" t="e">
        <f>IF((G24+H24)=0,"",(G24+H24))</f>
        <v>#VALUE!</v>
      </c>
      <c r="J24" s="221" t="str">
        <f>IF('Relatório PCP - Tabela 7'!H22=0,"",'Relatório PCP - Tabela 7'!H22)</f>
        <v>DF-15</v>
      </c>
      <c r="K24" s="149">
        <f>IF('Relatório PCP - Tabela 7'!G22=0,"",'Relatório PCP - Tabela 7'!G22)</f>
        <v>9002</v>
      </c>
      <c r="L24" s="222">
        <f>'Relatório PCP - Tabela 7'!I22</f>
        <v>49.127364411312065</v>
      </c>
      <c r="M24" s="624" t="e">
        <f t="shared" si="0"/>
        <v>#VALUE!</v>
      </c>
      <c r="O24" s="226"/>
      <c r="P24" s="16"/>
      <c r="Q24" s="1"/>
    </row>
    <row r="25" spans="1:17" ht="13.8" x14ac:dyDescent="0.25">
      <c r="A25" s="629"/>
      <c r="B25" s="636"/>
      <c r="C25" s="636"/>
      <c r="D25" s="636"/>
      <c r="E25" s="623"/>
      <c r="F25" s="623"/>
      <c r="G25" s="623"/>
      <c r="H25" s="623"/>
      <c r="I25" s="623"/>
      <c r="J25" s="221" t="str">
        <f>IF('Relatório PCP - Tabela 7'!H23=0,"",'Relatório PCP - Tabela 7'!H23)</f>
        <v>DF-10</v>
      </c>
      <c r="K25" s="149">
        <f>IF('Relatório PCP - Tabela 7'!G23=0,"",'Relatório PCP - Tabela 7'!G23)</f>
        <v>8626.7999999999993</v>
      </c>
      <c r="L25" s="222">
        <f>'Relatório PCP - Tabela 7'!I23</f>
        <v>47.079754199456438</v>
      </c>
      <c r="M25" s="624">
        <f t="shared" si="0"/>
        <v>-11129.8</v>
      </c>
      <c r="O25" s="227"/>
      <c r="P25" s="48"/>
      <c r="Q25" s="1"/>
    </row>
    <row r="26" spans="1:17" ht="14.4" thickBot="1" x14ac:dyDescent="0.3">
      <c r="A26" s="629"/>
      <c r="B26" s="636"/>
      <c r="C26" s="636"/>
      <c r="D26" s="636"/>
      <c r="E26" s="623"/>
      <c r="F26" s="623"/>
      <c r="G26" s="623"/>
      <c r="H26" s="623"/>
      <c r="I26" s="623"/>
      <c r="J26" s="221" t="str">
        <f>IF('Relatório PCP - Tabela 7'!H24=0,"",'Relatório PCP - Tabela 7'!H24)</f>
        <v>DF-09</v>
      </c>
      <c r="K26" s="149">
        <f>IF('Relatório PCP - Tabela 7'!G24=0,"",'Relatório PCP - Tabela 7'!G24)</f>
        <v>485</v>
      </c>
      <c r="L26" s="222">
        <f>'Relatório PCP - Tabela 7'!I24</f>
        <v>2.6468308975212564</v>
      </c>
      <c r="M26" s="624">
        <f t="shared" si="0"/>
        <v>-3223</v>
      </c>
      <c r="N26" s="1"/>
      <c r="O26" s="227"/>
      <c r="P26" s="48"/>
      <c r="Q26" s="1"/>
    </row>
    <row r="27" spans="1:17" ht="14.4" thickBot="1" x14ac:dyDescent="0.3">
      <c r="A27" s="629"/>
      <c r="B27" s="636"/>
      <c r="C27" s="636"/>
      <c r="D27" s="636"/>
      <c r="E27" s="623"/>
      <c r="F27" s="623"/>
      <c r="G27" s="623"/>
      <c r="H27" s="623"/>
      <c r="I27" s="623"/>
      <c r="J27" s="221" t="str">
        <f>IF('Relatório PCP - Tabela 7'!H25=0,"",'Relatório PCP - Tabela 7'!H25)</f>
        <v>DF-06</v>
      </c>
      <c r="K27" s="149">
        <f>IF('Relatório PCP - Tabela 7'!G25=0,"",'Relatório PCP - Tabela 7'!G25)</f>
        <v>210</v>
      </c>
      <c r="L27" s="222">
        <f>'Relatório PCP - Tabela 7'!I25</f>
        <v>1.1460504917102348</v>
      </c>
      <c r="M27" s="624">
        <f t="shared" si="0"/>
        <v>-3056</v>
      </c>
      <c r="N27" s="1"/>
      <c r="O27" s="227"/>
      <c r="P27" s="16"/>
      <c r="Q27" s="1"/>
    </row>
    <row r="28" spans="1:17" ht="14.4" thickBot="1" x14ac:dyDescent="0.3">
      <c r="A28" s="629"/>
      <c r="B28" s="636"/>
      <c r="C28" s="636"/>
      <c r="D28" s="636"/>
      <c r="E28" s="623"/>
      <c r="F28" s="623"/>
      <c r="G28" s="623"/>
      <c r="H28" s="623"/>
      <c r="I28" s="623"/>
      <c r="J28" s="223" t="str">
        <f>IF('Relatório PCP - Tabela 7'!H26=0,"",'Relatório PCP - Tabela 7'!H26)</f>
        <v/>
      </c>
      <c r="K28" s="224" t="str">
        <f>IF('Relatório PCP - Tabela 7'!G26=0,"",'Relatório PCP - Tabela 7'!G26)</f>
        <v/>
      </c>
      <c r="L28" s="225" t="str">
        <f>'Relatório PCP - Tabela 7'!I26</f>
        <v/>
      </c>
      <c r="M28" s="624">
        <f t="shared" si="0"/>
        <v>-3158.1</v>
      </c>
      <c r="N28" s="1"/>
      <c r="O28" s="227"/>
      <c r="P28" s="48"/>
      <c r="Q28" s="1"/>
    </row>
    <row r="29" spans="1:17" ht="13.05" customHeight="1" thickBot="1" x14ac:dyDescent="0.3">
      <c r="A29" s="629">
        <v>3</v>
      </c>
      <c r="B29" s="636" t="s">
        <v>68</v>
      </c>
      <c r="C29" s="636"/>
      <c r="D29" s="636"/>
      <c r="E29" s="623">
        <f>IF('Relatório PCP - Tabela 6'!G18=0,"",'Relatório PCP - Tabela 6'!G18)</f>
        <v>5129.1000000000004</v>
      </c>
      <c r="F29" s="623">
        <f>IF(('Relatório PCP - Tabela 6'!E18)-('Relatório PCP - Tabela 6'!G18)=0,"",('Relatório PCP - Tabela 6'!E18)-('Relatório PCP - Tabela 6'!G18))</f>
        <v>870</v>
      </c>
      <c r="G29" s="623">
        <f>IF((E29+F29)=0,"",(E29+F29))</f>
        <v>5999.1</v>
      </c>
      <c r="H29" s="623" t="str">
        <f>IF('Relatório PCP - Tabela 7'!F28=0,"",'Relatório PCP - Tabela 7'!F28)</f>
        <v/>
      </c>
      <c r="I29" s="623" t="e">
        <f>IF((G29+H29)=0,"",(G29+H29))</f>
        <v>#VALUE!</v>
      </c>
      <c r="J29" s="221" t="str">
        <f>IF('Relatório PCP - Tabela 7'!H28=0,"",'Relatório PCP - Tabela 7'!H28)</f>
        <v>DF-04</v>
      </c>
      <c r="K29" s="149">
        <f>IF('Relatório PCP - Tabela 7'!G28=0,"",'Relatório PCP - Tabela 7'!G28)</f>
        <v>1808</v>
      </c>
      <c r="L29" s="222">
        <f>'Relatório PCP - Tabela 7'!I28</f>
        <v>56.252139012476277</v>
      </c>
      <c r="M29" s="624" t="e">
        <f t="shared" si="0"/>
        <v>#VALUE!</v>
      </c>
      <c r="N29" s="1"/>
      <c r="O29" s="227"/>
      <c r="P29" s="48"/>
      <c r="Q29" s="1"/>
    </row>
    <row r="30" spans="1:17" ht="14.4" thickBot="1" x14ac:dyDescent="0.3">
      <c r="A30" s="629"/>
      <c r="B30" s="636"/>
      <c r="C30" s="636"/>
      <c r="D30" s="636"/>
      <c r="E30" s="623"/>
      <c r="F30" s="623"/>
      <c r="G30" s="623"/>
      <c r="H30" s="623"/>
      <c r="I30" s="623"/>
      <c r="J30" s="221" t="str">
        <f>IF('Relatório PCP - Tabela 7'!H29=0,"",'Relatório PCP - Tabela 7'!H29)</f>
        <v>DF-09</v>
      </c>
      <c r="K30" s="149">
        <f>IF('Relatório PCP - Tabela 7'!G29=0,"",'Relatório PCP - Tabela 7'!G29)</f>
        <v>720</v>
      </c>
      <c r="L30" s="222">
        <f>'Relatório PCP - Tabela 7'!I29</f>
        <v>22.401294297003826</v>
      </c>
      <c r="M30" s="624">
        <f t="shared" si="0"/>
        <v>-1438.415</v>
      </c>
      <c r="N30" s="1"/>
      <c r="O30" s="227"/>
      <c r="P30" s="48"/>
      <c r="Q30" s="1"/>
    </row>
    <row r="31" spans="1:17" ht="14.4" thickBot="1" x14ac:dyDescent="0.3">
      <c r="A31" s="629"/>
      <c r="B31" s="636"/>
      <c r="C31" s="636"/>
      <c r="D31" s="636"/>
      <c r="E31" s="623"/>
      <c r="F31" s="623"/>
      <c r="G31" s="623"/>
      <c r="H31" s="623"/>
      <c r="I31" s="623"/>
      <c r="J31" s="221" t="str">
        <f>IF('Relatório PCP - Tabela 7'!H30=0,"",'Relatório PCP - Tabela 7'!H30)</f>
        <v>DF-15</v>
      </c>
      <c r="K31" s="149">
        <f>IF('Relatório PCP - Tabela 7'!G30=0,"",'Relatório PCP - Tabela 7'!G30)</f>
        <v>318</v>
      </c>
      <c r="L31" s="222">
        <f>'Relatório PCP - Tabela 7'!I30</f>
        <v>9.893904981176691</v>
      </c>
      <c r="M31" s="624">
        <f t="shared" si="0"/>
        <v>-718.41499999999996</v>
      </c>
      <c r="N31" s="1"/>
      <c r="O31" s="227"/>
      <c r="P31" s="48"/>
      <c r="Q31" s="1"/>
    </row>
    <row r="32" spans="1:17" ht="14.4" thickBot="1" x14ac:dyDescent="0.3">
      <c r="A32" s="629"/>
      <c r="B32" s="636"/>
      <c r="C32" s="636"/>
      <c r="D32" s="636"/>
      <c r="E32" s="623"/>
      <c r="F32" s="623"/>
      <c r="G32" s="623"/>
      <c r="H32" s="623"/>
      <c r="I32" s="623"/>
      <c r="J32" s="221" t="str">
        <f>IF('Relatório PCP - Tabela 7'!H31=0,"",'Relatório PCP - Tabela 7'!H31)</f>
        <v>DF-10</v>
      </c>
      <c r="K32" s="149">
        <f>IF('Relatório PCP - Tabela 7'!G31=0,"",'Relatório PCP - Tabela 7'!G31)</f>
        <v>312.10000000000002</v>
      </c>
      <c r="L32" s="222">
        <f>'Relatório PCP - Tabela 7'!I31</f>
        <v>9.7103388195762435</v>
      </c>
      <c r="M32" s="624">
        <f t="shared" si="0"/>
        <v>-400.41500000000002</v>
      </c>
      <c r="N32" s="1"/>
      <c r="O32" s="227"/>
      <c r="P32" s="16"/>
      <c r="Q32" s="1"/>
    </row>
    <row r="33" spans="1:17" ht="14.4" thickBot="1" x14ac:dyDescent="0.3">
      <c r="A33" s="629"/>
      <c r="B33" s="636"/>
      <c r="C33" s="636"/>
      <c r="D33" s="636"/>
      <c r="E33" s="623"/>
      <c r="F33" s="623"/>
      <c r="G33" s="623"/>
      <c r="H33" s="623"/>
      <c r="I33" s="623"/>
      <c r="J33" s="223" t="str">
        <f>IF('Relatório PCP - Tabela 7'!H33=0,"",'Relatório PCP - Tabela 7'!H33)</f>
        <v>DF-07</v>
      </c>
      <c r="K33" s="224">
        <f>IF('Relatório PCP - Tabela 7'!G33=0,"",'Relatório PCP - Tabela 7'!G33)</f>
        <v>6</v>
      </c>
      <c r="L33" s="225">
        <f>'Relatório PCP - Tabela 7'!I33</f>
        <v>0.1866774524750319</v>
      </c>
      <c r="M33" s="624">
        <f t="shared" si="0"/>
        <v>-88.314999999999998</v>
      </c>
      <c r="N33" s="1"/>
      <c r="O33" s="227"/>
      <c r="P33" s="48"/>
      <c r="Q33" s="1"/>
    </row>
    <row r="34" spans="1:17" ht="13.05" customHeight="1" thickBot="1" x14ac:dyDescent="0.3">
      <c r="A34" s="625">
        <v>4</v>
      </c>
      <c r="B34" s="635" t="s">
        <v>78</v>
      </c>
      <c r="C34" s="635"/>
      <c r="D34" s="635"/>
      <c r="E34" s="627">
        <f>IF('Relatório PCP - Tabela 6'!G19=0,"",'Relatório PCP - Tabela 6'!G19)</f>
        <v>82.314999999999998</v>
      </c>
      <c r="F34" s="627">
        <f>IF(('Relatório PCP - Tabela 6'!E19)-('Relatório PCP - Tabela 6'!G19)=0,"",('Relatório PCP - Tabela 6'!E19)-('Relatório PCP - Tabela 6'!G19))</f>
        <v>37</v>
      </c>
      <c r="G34" s="627">
        <f>IF((E34+F34)=0,"",(E34+F34))</f>
        <v>119.315</v>
      </c>
      <c r="H34" s="627" t="str">
        <f>IF('Relatório PCP - Tabela 7'!F35=0,"",'Relatório PCP - Tabela 7'!F35)</f>
        <v/>
      </c>
      <c r="I34" s="627" t="e">
        <f>IF((G34+H34)=0,"",(G34+H34))</f>
        <v>#VALUE!</v>
      </c>
      <c r="J34" s="221" t="str">
        <f>IF('Relatório PCP - Tabela 7'!H35=0,"",'Relatório PCP - Tabela 7'!H35)</f>
        <v>DF-07</v>
      </c>
      <c r="K34" s="149">
        <f>IF('Relatório PCP - Tabela 7'!G35=0,"",'Relatório PCP - Tabela 7'!G35)</f>
        <v>82.314999999999998</v>
      </c>
      <c r="L34" s="222">
        <f>'Relatório PCP - Tabela 7'!I35</f>
        <v>100</v>
      </c>
      <c r="M34" s="628" t="e">
        <f t="shared" si="0"/>
        <v>#VALUE!</v>
      </c>
      <c r="N34" s="1"/>
      <c r="O34" s="227"/>
      <c r="P34" s="48"/>
      <c r="Q34" s="1"/>
    </row>
    <row r="35" spans="1:17" ht="13.8" x14ac:dyDescent="0.25">
      <c r="A35" s="625"/>
      <c r="B35" s="635"/>
      <c r="C35" s="635"/>
      <c r="D35" s="635"/>
      <c r="E35" s="627"/>
      <c r="F35" s="627"/>
      <c r="G35" s="627"/>
      <c r="H35" s="627"/>
      <c r="I35" s="627"/>
      <c r="J35" s="221" t="str">
        <f>IF('Relatório PCP - Tabela 7'!H36=0,"",'Relatório PCP - Tabela 7'!H36)</f>
        <v/>
      </c>
      <c r="K35" s="149" t="str">
        <f>IF('Relatório PCP - Tabela 7'!G36=0,"",'Relatório PCP - Tabela 7'!G36)</f>
        <v/>
      </c>
      <c r="L35" s="222" t="str">
        <f>'Relatório PCP - Tabela 7'!I36</f>
        <v/>
      </c>
      <c r="M35" s="628">
        <f t="shared" si="0"/>
        <v>0</v>
      </c>
      <c r="N35" s="1"/>
      <c r="O35" s="227"/>
      <c r="P35" s="48"/>
      <c r="Q35" s="1"/>
    </row>
    <row r="36" spans="1:17" ht="13.8" x14ac:dyDescent="0.25">
      <c r="A36" s="625"/>
      <c r="B36" s="635"/>
      <c r="C36" s="635"/>
      <c r="D36" s="635"/>
      <c r="E36" s="627"/>
      <c r="F36" s="627"/>
      <c r="G36" s="627"/>
      <c r="H36" s="627"/>
      <c r="I36" s="627"/>
      <c r="J36" s="221" t="str">
        <f>IF('Relatório PCP - Tabela 7'!H37=0,"",'Relatório PCP - Tabela 7'!H37)</f>
        <v/>
      </c>
      <c r="K36" s="149" t="str">
        <f>IF('Relatório PCP - Tabela 7'!G37=0,"",'Relatório PCP - Tabela 7'!G37)</f>
        <v/>
      </c>
      <c r="L36" s="222" t="str">
        <f>'Relatório PCP - Tabela 7'!I37</f>
        <v/>
      </c>
      <c r="M36" s="628">
        <f t="shared" si="0"/>
        <v>0</v>
      </c>
      <c r="N36" s="1"/>
      <c r="O36" s="227"/>
      <c r="P36" s="48"/>
      <c r="Q36" s="1"/>
    </row>
    <row r="37" spans="1:17" ht="13.8" x14ac:dyDescent="0.25">
      <c r="A37" s="625"/>
      <c r="B37" s="635"/>
      <c r="C37" s="635"/>
      <c r="D37" s="635"/>
      <c r="E37" s="627"/>
      <c r="F37" s="627"/>
      <c r="G37" s="627"/>
      <c r="H37" s="627"/>
      <c r="I37" s="627"/>
      <c r="J37" s="221" t="str">
        <f>IF('Relatório PCP - Tabela 7'!H38=0,"",'Relatório PCP - Tabela 7'!H38)</f>
        <v/>
      </c>
      <c r="K37" s="149" t="str">
        <f>IF('Relatório PCP - Tabela 7'!G38=0,"",'Relatório PCP - Tabela 7'!G38)</f>
        <v/>
      </c>
      <c r="L37" s="222" t="str">
        <f>'Relatório PCP - Tabela 7'!I38</f>
        <v/>
      </c>
      <c r="M37" s="628">
        <f t="shared" si="0"/>
        <v>0</v>
      </c>
      <c r="N37" s="1"/>
      <c r="O37" s="227"/>
      <c r="P37" s="48"/>
      <c r="Q37" s="1"/>
    </row>
    <row r="38" spans="1:17" ht="13.8" x14ac:dyDescent="0.25">
      <c r="A38" s="625"/>
      <c r="B38" s="635"/>
      <c r="C38" s="635"/>
      <c r="D38" s="635"/>
      <c r="E38" s="627"/>
      <c r="F38" s="627"/>
      <c r="G38" s="627"/>
      <c r="H38" s="627"/>
      <c r="I38" s="627"/>
      <c r="J38" s="223" t="str">
        <f>IF('Relatório PCP - Tabela 7'!H39=0,"",'Relatório PCP - Tabela 7'!H39)</f>
        <v/>
      </c>
      <c r="K38" s="224" t="str">
        <f>IF('Relatório PCP - Tabela 7'!G39=0,"",'Relatório PCP - Tabela 7'!G39)</f>
        <v/>
      </c>
      <c r="L38" s="225" t="str">
        <f>'Relatório PCP - Tabela 7'!I39</f>
        <v/>
      </c>
      <c r="M38" s="628">
        <f t="shared" si="0"/>
        <v>0</v>
      </c>
      <c r="N38" s="1"/>
      <c r="O38" s="227"/>
      <c r="Q38" s="1"/>
    </row>
    <row r="39" spans="1:17" ht="13.8" x14ac:dyDescent="0.3">
      <c r="A39" s="1"/>
      <c r="B39" s="155"/>
      <c r="C39" s="113"/>
      <c r="D39" s="113"/>
      <c r="E39" s="151"/>
      <c r="F39" s="151"/>
      <c r="G39" s="151"/>
      <c r="H39" s="37"/>
      <c r="I39" s="59"/>
      <c r="J39" s="1"/>
      <c r="K39" s="17"/>
      <c r="L39" s="228"/>
      <c r="M39" s="1"/>
      <c r="Q39" s="1"/>
    </row>
    <row r="40" spans="1:17" ht="18" x14ac:dyDescent="0.35">
      <c r="A40" s="387" t="s">
        <v>19</v>
      </c>
      <c r="B40" s="387"/>
      <c r="C40" s="387"/>
      <c r="D40" s="387"/>
      <c r="E40" s="49" t="str">
        <f>E1</f>
        <v>PETROBRAS/UNIDADE DE OPERAÇÕES DE EXPLORAÇÃO E PRODUÇÃO DECAMPOS</v>
      </c>
      <c r="F40" s="47"/>
      <c r="G40" s="47"/>
      <c r="H40" s="47"/>
      <c r="I40" s="47"/>
      <c r="J40" s="47"/>
      <c r="K40" s="568" t="s">
        <v>163</v>
      </c>
      <c r="L40" s="568"/>
      <c r="M40" s="568"/>
      <c r="N40" s="568"/>
      <c r="Q40" s="1"/>
    </row>
    <row r="41" spans="1:17" ht="23.4" x14ac:dyDescent="0.25">
      <c r="A41" s="1"/>
      <c r="B41" s="1"/>
      <c r="C41" s="1"/>
      <c r="D41" s="1"/>
      <c r="E41" s="1"/>
      <c r="F41" s="1"/>
      <c r="G41" s="1"/>
      <c r="H41" s="1"/>
      <c r="I41" s="24"/>
      <c r="J41" s="24"/>
      <c r="K41" s="24"/>
      <c r="L41" s="18"/>
      <c r="M41" s="18"/>
      <c r="N41" s="18"/>
      <c r="Q41" s="1"/>
    </row>
    <row r="42" spans="1:17" ht="13.8" x14ac:dyDescent="0.25">
      <c r="A42" s="390" t="s">
        <v>91</v>
      </c>
      <c r="B42" s="418" t="str">
        <f>B3</f>
        <v>10</v>
      </c>
      <c r="C42" s="1"/>
      <c r="D42" s="364" t="s">
        <v>164</v>
      </c>
      <c r="E42" s="364"/>
      <c r="F42" s="364"/>
      <c r="G42" s="364"/>
      <c r="H42" s="364"/>
      <c r="I42" s="364"/>
      <c r="J42" s="57"/>
      <c r="K42" s="456" t="s">
        <v>122</v>
      </c>
      <c r="L42" s="456"/>
      <c r="M42" s="456"/>
      <c r="N42" s="456"/>
      <c r="Q42" s="1"/>
    </row>
    <row r="43" spans="1:17" ht="13.8" x14ac:dyDescent="0.25">
      <c r="A43" s="390"/>
      <c r="B43" s="418"/>
      <c r="C43" s="1"/>
      <c r="D43" s="364" t="s">
        <v>7</v>
      </c>
      <c r="E43" s="364"/>
      <c r="F43" s="364"/>
      <c r="G43" s="364" t="s">
        <v>8</v>
      </c>
      <c r="H43" s="364"/>
      <c r="I43" s="364"/>
      <c r="J43" s="57"/>
      <c r="K43" s="57"/>
      <c r="L43" s="1"/>
      <c r="M43" s="1"/>
      <c r="N43" s="1"/>
      <c r="Q43" s="1"/>
    </row>
    <row r="44" spans="1:17" ht="13.8" x14ac:dyDescent="0.25">
      <c r="A44" s="371" t="s">
        <v>4</v>
      </c>
      <c r="B44" s="371"/>
      <c r="C44" s="57"/>
      <c r="D44" s="11" t="s">
        <v>9</v>
      </c>
      <c r="E44" s="11" t="s">
        <v>10</v>
      </c>
      <c r="F44" s="11" t="s">
        <v>11</v>
      </c>
      <c r="G44" s="11" t="s">
        <v>9</v>
      </c>
      <c r="H44" s="11" t="s">
        <v>10</v>
      </c>
      <c r="I44" s="11" t="s">
        <v>11</v>
      </c>
      <c r="K44" s="454" t="s">
        <v>124</v>
      </c>
      <c r="L44" s="454"/>
      <c r="M44" s="454"/>
      <c r="N44" s="454"/>
      <c r="Q44" s="1"/>
    </row>
    <row r="45" spans="1:17" ht="13.8" x14ac:dyDescent="0.25">
      <c r="A45" s="414">
        <f>A6</f>
        <v>46112</v>
      </c>
      <c r="B45" s="414"/>
      <c r="C45" s="141"/>
      <c r="D45" s="26">
        <f t="shared" ref="D45:I45" si="1">D6</f>
        <v>1</v>
      </c>
      <c r="E45" s="26">
        <f t="shared" si="1"/>
        <v>1</v>
      </c>
      <c r="F45" s="26">
        <f t="shared" si="1"/>
        <v>2025</v>
      </c>
      <c r="G45" s="26">
        <f t="shared" si="1"/>
        <v>31</v>
      </c>
      <c r="H45" s="26">
        <f t="shared" si="1"/>
        <v>12</v>
      </c>
      <c r="I45" s="26">
        <f t="shared" si="1"/>
        <v>2025</v>
      </c>
      <c r="K45" s="455" t="s">
        <v>24</v>
      </c>
      <c r="L45" s="455"/>
      <c r="M45" s="455"/>
      <c r="N45" s="455"/>
      <c r="Q45" s="1"/>
    </row>
    <row r="46" spans="1:17" ht="6" customHeight="1" x14ac:dyDescent="0.25">
      <c r="A46" s="57"/>
      <c r="B46" s="57"/>
      <c r="C46" s="1"/>
      <c r="D46" s="17"/>
      <c r="E46" s="17"/>
      <c r="F46" s="17"/>
      <c r="G46" s="17"/>
      <c r="H46" s="17"/>
      <c r="I46" s="17"/>
      <c r="J46" s="17"/>
      <c r="K46" s="228"/>
      <c r="L46" s="57"/>
      <c r="M46" s="57"/>
      <c r="N46" s="57"/>
      <c r="P46" s="57"/>
      <c r="Q46" s="1"/>
    </row>
    <row r="47" spans="1:17" ht="13.8" x14ac:dyDescent="0.25">
      <c r="E47" s="57"/>
      <c r="F47" s="57"/>
      <c r="G47" s="57"/>
      <c r="H47" s="57"/>
      <c r="I47" s="57"/>
      <c r="J47" s="57"/>
      <c r="K47" s="228"/>
      <c r="L47" s="57"/>
      <c r="M47" s="57"/>
      <c r="N47" s="11" t="s">
        <v>540</v>
      </c>
      <c r="Q47" s="1"/>
    </row>
    <row r="48" spans="1:17" ht="6" customHeight="1" x14ac:dyDescent="0.25">
      <c r="A48" s="39"/>
      <c r="B48" s="33"/>
      <c r="C48" s="33"/>
      <c r="D48" s="33"/>
      <c r="E48" s="33"/>
      <c r="F48" s="33"/>
      <c r="G48" s="33"/>
      <c r="H48" s="33"/>
      <c r="I48" s="33"/>
      <c r="J48" s="33"/>
      <c r="K48" s="33"/>
      <c r="L48" s="228"/>
      <c r="M48" s="1"/>
      <c r="N48" s="1"/>
      <c r="O48" s="1"/>
      <c r="P48" s="1"/>
      <c r="Q48" s="1"/>
    </row>
    <row r="49" spans="1:17" ht="12.75" customHeight="1" x14ac:dyDescent="0.25">
      <c r="A49" s="456" t="s">
        <v>508</v>
      </c>
      <c r="B49" s="456"/>
      <c r="C49" s="456"/>
      <c r="D49" s="456"/>
      <c r="E49" s="456"/>
      <c r="F49" s="456"/>
      <c r="G49" s="456"/>
      <c r="H49" s="456"/>
      <c r="I49" s="456"/>
      <c r="J49" s="456"/>
      <c r="K49" s="456"/>
      <c r="L49" s="456"/>
      <c r="M49" s="456"/>
      <c r="N49" s="1"/>
      <c r="O49" s="1"/>
      <c r="P49" s="1"/>
      <c r="Q49" s="1"/>
    </row>
    <row r="50" spans="1:17" ht="13.35" customHeight="1" x14ac:dyDescent="0.25">
      <c r="A50" s="203"/>
      <c r="B50" s="203"/>
      <c r="C50" s="203"/>
      <c r="D50" s="203"/>
      <c r="E50" s="203"/>
      <c r="F50" s="203"/>
      <c r="G50" s="203"/>
      <c r="H50" s="203"/>
      <c r="I50" s="203"/>
      <c r="J50" s="203"/>
      <c r="K50" s="203"/>
      <c r="L50" s="204"/>
      <c r="M50" s="1"/>
      <c r="N50" s="1"/>
      <c r="O50" s="1"/>
      <c r="P50" s="1"/>
      <c r="Q50" s="1"/>
    </row>
    <row r="51" spans="1:17" ht="13.8" x14ac:dyDescent="0.25">
      <c r="A51" s="391" t="s">
        <v>509</v>
      </c>
      <c r="B51" s="391"/>
      <c r="C51" s="391"/>
      <c r="D51" s="391"/>
      <c r="E51" s="391"/>
      <c r="F51" s="391"/>
      <c r="G51" s="391"/>
      <c r="H51" s="391"/>
      <c r="I51" s="391"/>
      <c r="J51" s="391"/>
      <c r="K51" s="391"/>
      <c r="L51" s="391"/>
      <c r="M51" s="391"/>
      <c r="N51" s="1"/>
      <c r="O51" s="57"/>
      <c r="P51" s="57"/>
      <c r="Q51" s="1"/>
    </row>
    <row r="52" spans="1:17" ht="13.05" customHeight="1" x14ac:dyDescent="0.25">
      <c r="A52" s="571" t="s">
        <v>36</v>
      </c>
      <c r="B52" s="564" t="s">
        <v>404</v>
      </c>
      <c r="C52" s="564"/>
      <c r="D52" s="564"/>
      <c r="E52" s="631" t="s">
        <v>510</v>
      </c>
      <c r="F52" s="631"/>
      <c r="G52" s="631"/>
      <c r="H52" s="631"/>
      <c r="I52" s="631"/>
      <c r="J52" s="632" t="s">
        <v>511</v>
      </c>
      <c r="K52" s="632"/>
      <c r="L52" s="632"/>
      <c r="M52" s="206"/>
      <c r="N52" s="57"/>
      <c r="O52" s="57"/>
      <c r="P52" s="57"/>
      <c r="Q52" s="1"/>
    </row>
    <row r="53" spans="1:17" ht="13.8" x14ac:dyDescent="0.25">
      <c r="A53" s="571"/>
      <c r="B53" s="564"/>
      <c r="C53" s="564"/>
      <c r="D53" s="564"/>
      <c r="E53" s="631" t="s">
        <v>512</v>
      </c>
      <c r="F53" s="631"/>
      <c r="G53" s="631"/>
      <c r="H53" s="633" t="s">
        <v>513</v>
      </c>
      <c r="I53" s="633"/>
      <c r="J53" s="632"/>
      <c r="K53" s="632"/>
      <c r="L53" s="632"/>
      <c r="M53" s="208"/>
      <c r="N53" s="57"/>
      <c r="O53" s="57"/>
      <c r="P53" s="57"/>
      <c r="Q53" s="1"/>
    </row>
    <row r="54" spans="1:17" ht="13.8" x14ac:dyDescent="0.25">
      <c r="A54" s="571"/>
      <c r="B54" s="564"/>
      <c r="C54" s="564"/>
      <c r="D54" s="564"/>
      <c r="E54" s="5" t="s">
        <v>514</v>
      </c>
      <c r="F54" s="65" t="s">
        <v>515</v>
      </c>
      <c r="G54" s="65" t="s">
        <v>516</v>
      </c>
      <c r="H54" s="65" t="s">
        <v>517</v>
      </c>
      <c r="I54" s="65" t="s">
        <v>516</v>
      </c>
      <c r="J54" s="65"/>
      <c r="K54" s="65" t="s">
        <v>465</v>
      </c>
      <c r="L54" s="229" t="s">
        <v>518</v>
      </c>
      <c r="M54" s="211" t="s">
        <v>519</v>
      </c>
      <c r="N54" s="57"/>
      <c r="O54" s="57"/>
      <c r="P54" s="57"/>
      <c r="Q54" s="1"/>
    </row>
    <row r="55" spans="1:17" ht="13.8" x14ac:dyDescent="0.25">
      <c r="A55" s="571"/>
      <c r="B55" s="564"/>
      <c r="C55" s="564"/>
      <c r="D55" s="564"/>
      <c r="E55" s="5" t="s">
        <v>520</v>
      </c>
      <c r="F55" s="65" t="s">
        <v>521</v>
      </c>
      <c r="G55" s="65" t="s">
        <v>522</v>
      </c>
      <c r="H55" s="65" t="s">
        <v>523</v>
      </c>
      <c r="I55" s="65" t="s">
        <v>524</v>
      </c>
      <c r="J55" s="65" t="s">
        <v>233</v>
      </c>
      <c r="K55" s="65" t="s">
        <v>525</v>
      </c>
      <c r="L55" s="229" t="s">
        <v>526</v>
      </c>
      <c r="M55" s="211" t="s">
        <v>527</v>
      </c>
      <c r="N55" s="1"/>
      <c r="O55" s="1"/>
      <c r="P55" s="57"/>
      <c r="Q55" s="1"/>
    </row>
    <row r="56" spans="1:17" ht="13.8" x14ac:dyDescent="0.3">
      <c r="A56" s="571"/>
      <c r="B56" s="564"/>
      <c r="C56" s="564"/>
      <c r="D56" s="564"/>
      <c r="E56" s="214" t="s">
        <v>528</v>
      </c>
      <c r="F56" s="65" t="s">
        <v>529</v>
      </c>
      <c r="G56" s="65" t="s">
        <v>530</v>
      </c>
      <c r="H56" s="65" t="s">
        <v>531</v>
      </c>
      <c r="I56" s="65" t="s">
        <v>532</v>
      </c>
      <c r="J56" s="65"/>
      <c r="K56" s="572" t="s">
        <v>391</v>
      </c>
      <c r="L56" s="634" t="s">
        <v>533</v>
      </c>
      <c r="M56" s="211" t="s">
        <v>534</v>
      </c>
      <c r="N56" s="1"/>
      <c r="O56" s="1"/>
      <c r="P56" s="57"/>
      <c r="Q56" s="1"/>
    </row>
    <row r="57" spans="1:17" ht="13.8" x14ac:dyDescent="0.3">
      <c r="A57" s="571"/>
      <c r="B57" s="564"/>
      <c r="C57" s="564"/>
      <c r="D57" s="564"/>
      <c r="F57" s="199" t="s">
        <v>535</v>
      </c>
      <c r="G57" s="199" t="s">
        <v>536</v>
      </c>
      <c r="H57" s="65" t="s">
        <v>537</v>
      </c>
      <c r="I57" s="199" t="s">
        <v>538</v>
      </c>
      <c r="J57" s="148"/>
      <c r="K57" s="572"/>
      <c r="L57" s="634"/>
      <c r="M57" s="217" t="s">
        <v>539</v>
      </c>
      <c r="N57" s="228"/>
      <c r="O57" s="228"/>
      <c r="P57" s="228"/>
      <c r="Q57" s="1"/>
    </row>
    <row r="58" spans="1:17" ht="13.05" customHeight="1" x14ac:dyDescent="0.25">
      <c r="A58" s="629">
        <v>5</v>
      </c>
      <c r="B58" s="636" t="s">
        <v>99</v>
      </c>
      <c r="C58" s="636"/>
      <c r="D58" s="636"/>
      <c r="E58" s="623">
        <f>IF('Relatório PCP - Tabela 6'!G20=0,"",'Relatório PCP - Tabela 6'!G20)</f>
        <v>141</v>
      </c>
      <c r="F58" s="623">
        <f>IF(('Relatório PCP - Tabela 6'!E20)-('Relatório PCP - Tabela 6'!G20)=0,"",('Relatório PCP - Tabela 6'!E20)-('Relatório PCP - Tabela 6'!G20))</f>
        <v>1798</v>
      </c>
      <c r="G58" s="623">
        <f>IF((E58+F58)=0,"",(E58+F58))</f>
        <v>1939</v>
      </c>
      <c r="H58" s="623" t="str">
        <f>IF('Relatório PCP - Tabela 7'!F62=0,"",'Relatório PCP - Tabela 7'!F62)</f>
        <v/>
      </c>
      <c r="I58" s="623" t="e">
        <f>IF((G58+H58)=0,"",(G58+H58))</f>
        <v>#VALUE!</v>
      </c>
      <c r="J58" s="218" t="str">
        <f>IF('Relatório PCP - Tabela 7'!H62=0,"",'Relatório PCP - Tabela 7'!H62)</f>
        <v>DF-03</v>
      </c>
      <c r="K58" s="219">
        <f>IF('Relatório PCP - Tabela 7'!G62=0,"",'Relatório PCP - Tabela 7'!G62)</f>
        <v>135</v>
      </c>
      <c r="L58" s="220">
        <f>'Relatório PCP - Tabela 7'!I62</f>
        <v>100</v>
      </c>
      <c r="M58" s="624" t="e">
        <f t="shared" ref="M58:M82" si="2">I58-SUM(K58:K62)</f>
        <v>#VALUE!</v>
      </c>
      <c r="N58" s="228"/>
      <c r="O58" s="228"/>
      <c r="P58" s="228"/>
      <c r="Q58" s="1"/>
    </row>
    <row r="59" spans="1:17" ht="13.8" x14ac:dyDescent="0.25">
      <c r="A59" s="629"/>
      <c r="B59" s="636"/>
      <c r="C59" s="636"/>
      <c r="D59" s="636"/>
      <c r="E59" s="623"/>
      <c r="F59" s="623"/>
      <c r="G59" s="623"/>
      <c r="H59" s="623"/>
      <c r="I59" s="623"/>
      <c r="J59" s="221" t="str">
        <f>IF('Relatório PCP - Tabela 7'!H63=0,"",'Relatório PCP - Tabela 7'!H63)</f>
        <v/>
      </c>
      <c r="K59" s="149" t="str">
        <f>IF('Relatório PCP - Tabela 7'!G63=0,"",'Relatório PCP - Tabela 7'!G63)</f>
        <v/>
      </c>
      <c r="L59" s="222" t="str">
        <f>'Relatório PCP - Tabela 7'!I63</f>
        <v/>
      </c>
      <c r="M59" s="624">
        <f t="shared" si="2"/>
        <v>-0.1</v>
      </c>
      <c r="N59" s="228"/>
      <c r="O59" s="228"/>
      <c r="P59" s="228"/>
      <c r="Q59" s="1"/>
    </row>
    <row r="60" spans="1:17" ht="13.8" x14ac:dyDescent="0.25">
      <c r="A60" s="629"/>
      <c r="B60" s="636"/>
      <c r="C60" s="636"/>
      <c r="D60" s="636"/>
      <c r="E60" s="623"/>
      <c r="F60" s="623"/>
      <c r="G60" s="623"/>
      <c r="H60" s="623"/>
      <c r="I60" s="623"/>
      <c r="J60" s="221" t="str">
        <f>IF('Relatório PCP - Tabela 7'!H64=0,"",'Relatório PCP - Tabela 7'!H64)</f>
        <v/>
      </c>
      <c r="K60" s="149" t="str">
        <f>IF('Relatório PCP - Tabela 7'!G64=0,"",'Relatório PCP - Tabela 7'!G64)</f>
        <v/>
      </c>
      <c r="L60" s="222" t="str">
        <f>'Relatório PCP - Tabela 7'!I64</f>
        <v/>
      </c>
      <c r="M60" s="624">
        <f t="shared" si="2"/>
        <v>-0.1</v>
      </c>
      <c r="N60" s="228"/>
      <c r="O60" s="228"/>
      <c r="P60" s="228"/>
      <c r="Q60" s="1"/>
    </row>
    <row r="61" spans="1:17" ht="13.8" x14ac:dyDescent="0.25">
      <c r="A61" s="629"/>
      <c r="B61" s="636"/>
      <c r="C61" s="636"/>
      <c r="D61" s="636"/>
      <c r="E61" s="623"/>
      <c r="F61" s="623"/>
      <c r="G61" s="623"/>
      <c r="H61" s="623"/>
      <c r="I61" s="623"/>
      <c r="J61" s="221" t="str">
        <f>IF('Relatório PCP - Tabela 7'!H65=0,"",'Relatório PCP - Tabela 7'!H65)</f>
        <v/>
      </c>
      <c r="K61" s="149" t="str">
        <f>IF('Relatório PCP - Tabela 7'!G65=0,"",'Relatório PCP - Tabela 7'!G65)</f>
        <v/>
      </c>
      <c r="L61" s="222" t="str">
        <f>'Relatório PCP - Tabela 7'!I65</f>
        <v/>
      </c>
      <c r="M61" s="624">
        <f t="shared" si="2"/>
        <v>-0.1</v>
      </c>
      <c r="N61" s="228"/>
      <c r="O61" s="228"/>
      <c r="P61" s="228"/>
      <c r="Q61" s="1"/>
    </row>
    <row r="62" spans="1:17" ht="13.8" x14ac:dyDescent="0.25">
      <c r="A62" s="629"/>
      <c r="B62" s="636"/>
      <c r="C62" s="636"/>
      <c r="D62" s="636"/>
      <c r="E62" s="623"/>
      <c r="F62" s="623"/>
      <c r="G62" s="623"/>
      <c r="H62" s="623"/>
      <c r="I62" s="623"/>
      <c r="J62" s="223" t="str">
        <f>IF('Relatório PCP - Tabela 7'!H66=0,"",'Relatório PCP - Tabela 7'!H66)</f>
        <v/>
      </c>
      <c r="K62" s="224" t="str">
        <f>IF('Relatório PCP - Tabela 7'!G66=0,"",'Relatório PCP - Tabela 7'!G66)</f>
        <v/>
      </c>
      <c r="L62" s="225" t="str">
        <f>'Relatório PCP - Tabela 7'!I66</f>
        <v/>
      </c>
      <c r="M62" s="624">
        <f t="shared" si="2"/>
        <v>-0.1</v>
      </c>
      <c r="N62" s="228"/>
      <c r="O62" s="228"/>
      <c r="P62" s="228"/>
      <c r="Q62" s="1"/>
    </row>
    <row r="63" spans="1:17" ht="13.05" customHeight="1" x14ac:dyDescent="0.25">
      <c r="A63" s="629">
        <v>6</v>
      </c>
      <c r="B63" s="636" t="s">
        <v>100</v>
      </c>
      <c r="C63" s="636"/>
      <c r="D63" s="636"/>
      <c r="E63" s="623">
        <f>IF('Relatório PCP - Tabela 6'!G21=0,"",'Relatório PCP - Tabela 6'!G21)</f>
        <v>0.1</v>
      </c>
      <c r="F63" s="623" t="str">
        <f>IF(('Relatório PCP - Tabela 6'!E21)-('Relatório PCP - Tabela 6'!G21)=0,"",('Relatório PCP - Tabela 6'!E21)-('Relatório PCP - Tabela 6'!G21))</f>
        <v/>
      </c>
      <c r="G63" s="623" t="e">
        <f>IF((E63+F63)=0,"",(E63+F63))</f>
        <v>#VALUE!</v>
      </c>
      <c r="H63" s="623" t="str">
        <f>IF('Relatório PCP - Tabela 7'!F68=0,"",'Relatório PCP - Tabela 7'!F68)</f>
        <v/>
      </c>
      <c r="I63" s="623" t="e">
        <f>IF((G63+H63)=0,"",(G63+H63))</f>
        <v>#VALUE!</v>
      </c>
      <c r="J63" s="221" t="str">
        <f>IF('Relatório PCP - Tabela 7'!H68=0,"",'Relatório PCP - Tabela 7'!H68)</f>
        <v>DF-10</v>
      </c>
      <c r="K63" s="149">
        <f>IF('Relatório PCP - Tabela 7'!G68=0,"",'Relatório PCP - Tabela 7'!G68)</f>
        <v>0.1</v>
      </c>
      <c r="L63" s="222">
        <f>'Relatório PCP - Tabela 7'!I68</f>
        <v>100</v>
      </c>
      <c r="M63" s="624" t="e">
        <f t="shared" si="2"/>
        <v>#VALUE!</v>
      </c>
      <c r="N63" s="228"/>
      <c r="O63" s="228"/>
      <c r="P63" s="228"/>
      <c r="Q63" s="1"/>
    </row>
    <row r="64" spans="1:17" ht="13.8" x14ac:dyDescent="0.25">
      <c r="A64" s="629"/>
      <c r="B64" s="636"/>
      <c r="C64" s="636"/>
      <c r="D64" s="636"/>
      <c r="E64" s="623"/>
      <c r="F64" s="623"/>
      <c r="G64" s="623"/>
      <c r="H64" s="623"/>
      <c r="I64" s="623"/>
      <c r="J64" s="221" t="str">
        <f>IF('Relatório PCP - Tabela 7'!H69=0,"",'Relatório PCP - Tabela 7'!H69)</f>
        <v/>
      </c>
      <c r="K64" s="149" t="str">
        <f>IF('Relatório PCP - Tabela 7'!G69=0,"",'Relatório PCP - Tabela 7'!G69)</f>
        <v/>
      </c>
      <c r="L64" s="222" t="str">
        <f>'Relatório PCP - Tabela 7'!I69</f>
        <v/>
      </c>
      <c r="M64" s="624">
        <f t="shared" si="2"/>
        <v>-1.8</v>
      </c>
      <c r="N64" s="228"/>
      <c r="O64" s="228"/>
      <c r="P64" s="228"/>
      <c r="Q64" s="1"/>
    </row>
    <row r="65" spans="1:17" ht="13.8" x14ac:dyDescent="0.25">
      <c r="A65" s="629"/>
      <c r="B65" s="636"/>
      <c r="C65" s="636"/>
      <c r="D65" s="636"/>
      <c r="E65" s="623"/>
      <c r="F65" s="623"/>
      <c r="G65" s="623"/>
      <c r="H65" s="623"/>
      <c r="I65" s="623"/>
      <c r="J65" s="221" t="str">
        <f>IF('Relatório PCP - Tabela 7'!H70=0,"",'Relatório PCP - Tabela 7'!H70)</f>
        <v/>
      </c>
      <c r="K65" s="149" t="str">
        <f>IF('Relatório PCP - Tabela 7'!G70=0,"",'Relatório PCP - Tabela 7'!G70)</f>
        <v/>
      </c>
      <c r="L65" s="222" t="str">
        <f>'Relatório PCP - Tabela 7'!I70</f>
        <v/>
      </c>
      <c r="M65" s="624">
        <f t="shared" si="2"/>
        <v>-1.8</v>
      </c>
      <c r="N65" s="228"/>
      <c r="O65" s="228"/>
      <c r="P65" s="228"/>
      <c r="Q65" s="1"/>
    </row>
    <row r="66" spans="1:17" ht="13.8" x14ac:dyDescent="0.25">
      <c r="A66" s="629"/>
      <c r="B66" s="636"/>
      <c r="C66" s="636"/>
      <c r="D66" s="636"/>
      <c r="E66" s="623"/>
      <c r="F66" s="623"/>
      <c r="G66" s="623"/>
      <c r="H66" s="623"/>
      <c r="I66" s="623"/>
      <c r="J66" s="221" t="str">
        <f>IF('Relatório PCP - Tabela 7'!H71=0,"",'Relatório PCP - Tabela 7'!H71)</f>
        <v/>
      </c>
      <c r="K66" s="149" t="str">
        <f>IF('Relatório PCP - Tabela 7'!G71=0,"",'Relatório PCP - Tabela 7'!G71)</f>
        <v/>
      </c>
      <c r="L66" s="222" t="str">
        <f>'Relatório PCP - Tabela 7'!I71</f>
        <v/>
      </c>
      <c r="M66" s="624">
        <f t="shared" si="2"/>
        <v>-1.8</v>
      </c>
      <c r="N66" s="228"/>
      <c r="O66" s="228"/>
      <c r="P66" s="228"/>
      <c r="Q66" s="1"/>
    </row>
    <row r="67" spans="1:17" ht="13.8" x14ac:dyDescent="0.25">
      <c r="A67" s="629"/>
      <c r="B67" s="636"/>
      <c r="C67" s="636"/>
      <c r="D67" s="636"/>
      <c r="E67" s="623"/>
      <c r="F67" s="623"/>
      <c r="G67" s="623"/>
      <c r="H67" s="623"/>
      <c r="I67" s="623"/>
      <c r="J67" s="223" t="str">
        <f>IF('Relatório PCP - Tabela 7'!H72=0,"",'Relatório PCP - Tabela 7'!H72)</f>
        <v/>
      </c>
      <c r="K67" s="224" t="str">
        <f>IF('Relatório PCP - Tabela 7'!G72=0,"",'Relatório PCP - Tabela 7'!G72)</f>
        <v/>
      </c>
      <c r="L67" s="225" t="str">
        <f>'Relatório PCP - Tabela 7'!I72</f>
        <v/>
      </c>
      <c r="M67" s="624">
        <f t="shared" si="2"/>
        <v>-1.8</v>
      </c>
      <c r="N67" s="228"/>
      <c r="O67" s="228"/>
      <c r="P67" s="228"/>
      <c r="Q67" s="1"/>
    </row>
    <row r="68" spans="1:17" ht="13.05" customHeight="1" x14ac:dyDescent="0.25">
      <c r="A68" s="629">
        <v>7</v>
      </c>
      <c r="B68" s="636" t="s">
        <v>101</v>
      </c>
      <c r="C68" s="636"/>
      <c r="D68" s="636"/>
      <c r="E68" s="623">
        <f>IF('Relatório PCP - Tabela 6'!G22=0,"",'Relatório PCP - Tabela 6'!G22)</f>
        <v>1.8</v>
      </c>
      <c r="F68" s="623" t="str">
        <f>IF(('Relatório PCP - Tabela 6'!E22)-('Relatório PCP - Tabela 6'!G22)=0,"",('Relatório PCP - Tabela 6'!E22)-('Relatório PCP - Tabela 6'!G22))</f>
        <v/>
      </c>
      <c r="G68" s="623" t="e">
        <f>IF((E68+F68)=0,"",(E68+F68))</f>
        <v>#VALUE!</v>
      </c>
      <c r="H68" s="623" t="str">
        <f>IF('Relatório PCP - Tabela 7'!F74=0,"",'Relatório PCP - Tabela 7'!F74)</f>
        <v/>
      </c>
      <c r="I68" s="623" t="e">
        <f>IF((G68+H68)=0,"",(G68+H68))</f>
        <v>#VALUE!</v>
      </c>
      <c r="J68" s="221" t="str">
        <f>IF('Relatório PCP - Tabela 7'!H74=0,"",'Relatório PCP - Tabela 7'!H74)</f>
        <v>DF-03</v>
      </c>
      <c r="K68" s="149">
        <f>IF('Relatório PCP - Tabela 7'!G74=0,"",'Relatório PCP - Tabela 7'!G74)</f>
        <v>1.8</v>
      </c>
      <c r="L68" s="222">
        <f>'Relatório PCP - Tabela 7'!I74</f>
        <v>100</v>
      </c>
      <c r="M68" s="624" t="e">
        <f t="shared" si="2"/>
        <v>#VALUE!</v>
      </c>
      <c r="N68" s="1"/>
      <c r="O68" s="1"/>
      <c r="P68" s="17"/>
      <c r="Q68" s="1"/>
    </row>
    <row r="69" spans="1:17" ht="13.8" x14ac:dyDescent="0.25">
      <c r="A69" s="629"/>
      <c r="B69" s="636"/>
      <c r="C69" s="636"/>
      <c r="D69" s="636"/>
      <c r="E69" s="623"/>
      <c r="F69" s="623"/>
      <c r="G69" s="623"/>
      <c r="H69" s="623"/>
      <c r="I69" s="623"/>
      <c r="J69" s="221" t="str">
        <f>IF('Relatório PCP - Tabela 7'!H75=0,"",'Relatório PCP - Tabela 7'!H75)</f>
        <v/>
      </c>
      <c r="K69" s="149" t="str">
        <f>IF('Relatório PCP - Tabela 7'!G75=0,"",'Relatório PCP - Tabela 7'!G75)</f>
        <v/>
      </c>
      <c r="L69" s="222" t="str">
        <f>'Relatório PCP - Tabela 7'!I75</f>
        <v/>
      </c>
      <c r="M69" s="624">
        <f t="shared" si="2"/>
        <v>0</v>
      </c>
      <c r="N69" s="1"/>
      <c r="O69" s="1"/>
      <c r="P69" s="17"/>
      <c r="Q69" s="1"/>
    </row>
    <row r="70" spans="1:17" ht="13.8" x14ac:dyDescent="0.25">
      <c r="A70" s="629"/>
      <c r="B70" s="636"/>
      <c r="C70" s="636"/>
      <c r="D70" s="636"/>
      <c r="E70" s="623"/>
      <c r="F70" s="623"/>
      <c r="G70" s="623"/>
      <c r="H70" s="623"/>
      <c r="I70" s="623"/>
      <c r="J70" s="221" t="str">
        <f>IF('Relatório PCP - Tabela 7'!H76=0,"",'Relatório PCP - Tabela 7'!H76)</f>
        <v/>
      </c>
      <c r="K70" s="149" t="str">
        <f>IF('Relatório PCP - Tabela 7'!G76=0,"",'Relatório PCP - Tabela 7'!G76)</f>
        <v/>
      </c>
      <c r="L70" s="222" t="str">
        <f>'Relatório PCP - Tabela 7'!I76</f>
        <v/>
      </c>
      <c r="M70" s="624">
        <f t="shared" si="2"/>
        <v>0</v>
      </c>
      <c r="N70" s="1"/>
      <c r="O70" s="1"/>
      <c r="P70" s="17"/>
      <c r="Q70" s="1"/>
    </row>
    <row r="71" spans="1:17" ht="13.8" x14ac:dyDescent="0.25">
      <c r="A71" s="629"/>
      <c r="B71" s="636"/>
      <c r="C71" s="636"/>
      <c r="D71" s="636"/>
      <c r="E71" s="623"/>
      <c r="F71" s="623"/>
      <c r="G71" s="623"/>
      <c r="H71" s="623"/>
      <c r="I71" s="623"/>
      <c r="J71" s="221" t="str">
        <f>IF('Relatório PCP - Tabela 7'!H77=0,"",'Relatório PCP - Tabela 7'!H77)</f>
        <v/>
      </c>
      <c r="K71" s="149" t="str">
        <f>IF('Relatório PCP - Tabela 7'!G77=0,"",'Relatório PCP - Tabela 7'!G77)</f>
        <v/>
      </c>
      <c r="L71" s="222" t="str">
        <f>'Relatório PCP - Tabela 7'!I77</f>
        <v/>
      </c>
      <c r="M71" s="624">
        <f t="shared" si="2"/>
        <v>0</v>
      </c>
      <c r="N71" s="1"/>
      <c r="O71" s="1"/>
      <c r="P71" s="17"/>
      <c r="Q71" s="1"/>
    </row>
    <row r="72" spans="1:17" ht="13.8" x14ac:dyDescent="0.25">
      <c r="A72" s="629"/>
      <c r="B72" s="636"/>
      <c r="C72" s="636"/>
      <c r="D72" s="636"/>
      <c r="E72" s="623"/>
      <c r="F72" s="623"/>
      <c r="G72" s="623"/>
      <c r="H72" s="623"/>
      <c r="I72" s="623"/>
      <c r="J72" s="223" t="str">
        <f>IF('Relatório PCP - Tabela 7'!H78=0,"",'Relatório PCP - Tabela 7'!H78)</f>
        <v/>
      </c>
      <c r="K72" s="224" t="str">
        <f>IF('Relatório PCP - Tabela 7'!G78=0,"",'Relatório PCP - Tabela 7'!G78)</f>
        <v/>
      </c>
      <c r="L72" s="225" t="str">
        <f>'Relatório PCP - Tabela 7'!I78</f>
        <v/>
      </c>
      <c r="M72" s="624">
        <f t="shared" si="2"/>
        <v>0</v>
      </c>
      <c r="N72" s="1"/>
      <c r="O72" s="1"/>
      <c r="P72" s="1"/>
      <c r="Q72" s="1"/>
    </row>
    <row r="73" spans="1:17" ht="13.05" customHeight="1" x14ac:dyDescent="0.25">
      <c r="A73" s="629">
        <v>8</v>
      </c>
      <c r="B73" s="636" t="s">
        <v>102</v>
      </c>
      <c r="C73" s="636"/>
      <c r="D73" s="636"/>
      <c r="E73" s="623" t="str">
        <f>IF('Relatório PCP - Tabela 6'!G23=0,"",'Relatório PCP - Tabela 6'!G23)</f>
        <v/>
      </c>
      <c r="F73" s="623" t="str">
        <f>IF(('Relatório PCP - Tabela 6'!E23)-('Relatório PCP - Tabela 6'!G23)=0,"",('Relatório PCP - Tabela 6'!E23)-('Relatório PCP - Tabela 6'!G23))</f>
        <v/>
      </c>
      <c r="G73" s="623" t="e">
        <f>IF((E73+F73)=0,"",(E73+F73))</f>
        <v>#VALUE!</v>
      </c>
      <c r="H73" s="623" t="str">
        <f>IF('Relatório PCP - Tabela 7'!F80=0,"",'Relatório PCP - Tabela 7'!F80)</f>
        <v/>
      </c>
      <c r="I73" s="623" t="e">
        <f>IF((G73+H73)=0,"",(G73+H73))</f>
        <v>#VALUE!</v>
      </c>
      <c r="J73" s="221" t="str">
        <f>IF('Relatório PCP - Tabela 7'!H80=0,"",'Relatório PCP - Tabela 7'!H80)</f>
        <v/>
      </c>
      <c r="K73" s="149" t="str">
        <f>IF('Relatório PCP - Tabela 7'!G80=0,"",'Relatório PCP - Tabela 7'!G80)</f>
        <v/>
      </c>
      <c r="L73" s="222" t="str">
        <f>'Relatório PCP - Tabela 7'!I80</f>
        <v/>
      </c>
      <c r="M73" s="624" t="e">
        <f t="shared" si="2"/>
        <v>#VALUE!</v>
      </c>
      <c r="N73" s="1"/>
      <c r="O73" s="1"/>
      <c r="P73" s="1"/>
      <c r="Q73" s="1"/>
    </row>
    <row r="74" spans="1:17" ht="13.8" x14ac:dyDescent="0.25">
      <c r="A74" s="629"/>
      <c r="B74" s="636"/>
      <c r="C74" s="636"/>
      <c r="D74" s="636"/>
      <c r="E74" s="623"/>
      <c r="F74" s="623"/>
      <c r="G74" s="623"/>
      <c r="H74" s="623"/>
      <c r="I74" s="623"/>
      <c r="J74" s="221" t="str">
        <f>IF('Relatório PCP - Tabela 7'!H81=0,"",'Relatório PCP - Tabela 7'!H81)</f>
        <v/>
      </c>
      <c r="K74" s="149" t="str">
        <f>IF('Relatório PCP - Tabela 7'!G81=0,"",'Relatório PCP - Tabela 7'!G81)</f>
        <v/>
      </c>
      <c r="L74" s="222" t="str">
        <f>'Relatório PCP - Tabela 7'!I81</f>
        <v/>
      </c>
      <c r="M74" s="624">
        <f t="shared" si="2"/>
        <v>-2852.4</v>
      </c>
      <c r="N74" s="1"/>
      <c r="O74" s="1"/>
      <c r="P74" s="1"/>
      <c r="Q74" s="1"/>
    </row>
    <row r="75" spans="1:17" ht="13.8" x14ac:dyDescent="0.25">
      <c r="A75" s="629"/>
      <c r="B75" s="636"/>
      <c r="C75" s="636"/>
      <c r="D75" s="636"/>
      <c r="E75" s="623"/>
      <c r="F75" s="623"/>
      <c r="G75" s="623"/>
      <c r="H75" s="623"/>
      <c r="I75" s="623"/>
      <c r="J75" s="221" t="str">
        <f>IF('Relatório PCP - Tabela 7'!H82=0,"",'Relatório PCP - Tabela 7'!H82)</f>
        <v/>
      </c>
      <c r="K75" s="149" t="str">
        <f>IF('Relatório PCP - Tabela 7'!G82=0,"",'Relatório PCP - Tabela 7'!G82)</f>
        <v/>
      </c>
      <c r="L75" s="222" t="str">
        <f>'Relatório PCP - Tabela 7'!I82</f>
        <v/>
      </c>
      <c r="M75" s="624">
        <f t="shared" si="2"/>
        <v>-4787.8999999999996</v>
      </c>
      <c r="N75" s="1"/>
      <c r="O75" s="1"/>
      <c r="P75" s="1"/>
      <c r="Q75" s="1"/>
    </row>
    <row r="76" spans="1:17" ht="13.8" x14ac:dyDescent="0.25">
      <c r="A76" s="629"/>
      <c r="B76" s="636"/>
      <c r="C76" s="636"/>
      <c r="D76" s="636"/>
      <c r="E76" s="623"/>
      <c r="F76" s="623"/>
      <c r="G76" s="623"/>
      <c r="H76" s="623"/>
      <c r="I76" s="623"/>
      <c r="J76" s="221" t="str">
        <f>IF('Relatório PCP - Tabela 7'!H83=0,"",'Relatório PCP - Tabela 7'!H83)</f>
        <v/>
      </c>
      <c r="K76" s="149" t="str">
        <f>IF('Relatório PCP - Tabela 7'!G83=0,"",'Relatório PCP - Tabela 7'!G83)</f>
        <v/>
      </c>
      <c r="L76" s="222" t="str">
        <f>'Relatório PCP - Tabela 7'!I83</f>
        <v/>
      </c>
      <c r="M76" s="624">
        <f t="shared" si="2"/>
        <v>-4977.8999999999996</v>
      </c>
      <c r="N76" s="1"/>
      <c r="O76" s="1"/>
      <c r="P76" s="1"/>
      <c r="Q76" s="1"/>
    </row>
    <row r="77" spans="1:17" ht="13.8" x14ac:dyDescent="0.25">
      <c r="A77" s="629"/>
      <c r="B77" s="636"/>
      <c r="C77" s="636"/>
      <c r="D77" s="636"/>
      <c r="E77" s="623"/>
      <c r="F77" s="623"/>
      <c r="G77" s="623"/>
      <c r="H77" s="623"/>
      <c r="I77" s="623"/>
      <c r="J77" s="223" t="str">
        <f>IF('Relatório PCP - Tabela 7'!H84=0,"",'Relatório PCP - Tabela 7'!H84)</f>
        <v/>
      </c>
      <c r="K77" s="224" t="str">
        <f>IF('Relatório PCP - Tabela 7'!G84=0,"",'Relatório PCP - Tabela 7'!G84)</f>
        <v/>
      </c>
      <c r="L77" s="225" t="str">
        <f>'Relatório PCP - Tabela 7'!I84</f>
        <v/>
      </c>
      <c r="M77" s="624">
        <f t="shared" si="2"/>
        <v>-4977.8999999999996</v>
      </c>
      <c r="N77" s="1"/>
      <c r="O77" s="1"/>
      <c r="P77" s="1"/>
      <c r="Q77" s="1"/>
    </row>
    <row r="78" spans="1:17" ht="13.05" customHeight="1" x14ac:dyDescent="0.25">
      <c r="A78" s="625">
        <v>9</v>
      </c>
      <c r="B78" s="635" t="s">
        <v>103</v>
      </c>
      <c r="C78" s="635"/>
      <c r="D78" s="635"/>
      <c r="E78" s="627">
        <f>IF('Relatório PCP - Tabela 6'!G24=0,"",'Relatório PCP - Tabela 6'!G24)</f>
        <v>5037.8999999999996</v>
      </c>
      <c r="F78" s="627" t="str">
        <f>IF(('Relatório PCP - Tabela 6'!E24)-('Relatório PCP - Tabela 6'!G24)=0,"",('Relatório PCP - Tabela 6'!E24)-('Relatório PCP - Tabela 6'!G24))</f>
        <v/>
      </c>
      <c r="G78" s="627" t="e">
        <f>IF((E78+F78)=0,"",(E78+F78))</f>
        <v>#VALUE!</v>
      </c>
      <c r="H78" s="627" t="str">
        <f>IF('Relatório PCP - Tabela 7'!F86=0,"",'Relatório PCP - Tabela 7'!F86)</f>
        <v/>
      </c>
      <c r="I78" s="627" t="e">
        <f>IF((G78+H78)=0,"",(G78+H78))</f>
        <v>#VALUE!</v>
      </c>
      <c r="J78" s="221" t="str">
        <f>IF('Relatório PCP - Tabela 7'!H86=0,"",'Relatório PCP - Tabela 7'!H86)</f>
        <v>DF-10</v>
      </c>
      <c r="K78" s="149">
        <f>IF('Relatório PCP - Tabela 7'!G86=0,"",'Relatório PCP - Tabela 7'!G86)</f>
        <v>2852.4</v>
      </c>
      <c r="L78" s="222">
        <f>'Relatório PCP - Tabela 7'!I86</f>
        <v>57.301271620562893</v>
      </c>
      <c r="M78" s="628" t="e">
        <f t="shared" si="2"/>
        <v>#VALUE!</v>
      </c>
      <c r="N78" s="1"/>
      <c r="O78" s="1"/>
      <c r="P78" s="1"/>
      <c r="Q78" s="1"/>
    </row>
    <row r="79" spans="1:17" ht="13.8" x14ac:dyDescent="0.25">
      <c r="A79" s="625"/>
      <c r="B79" s="635"/>
      <c r="C79" s="635"/>
      <c r="D79" s="635"/>
      <c r="E79" s="627"/>
      <c r="F79" s="627"/>
      <c r="G79" s="627"/>
      <c r="H79" s="627"/>
      <c r="I79" s="627"/>
      <c r="J79" s="221" t="str">
        <f>IF('Relatório PCP - Tabela 7'!H87=0,"",'Relatório PCP - Tabela 7'!H87)</f>
        <v>DF-14</v>
      </c>
      <c r="K79" s="149">
        <f>IF('Relatório PCP - Tabela 7'!G87=0,"",'Relatório PCP - Tabela 7'!G87)</f>
        <v>1935.5</v>
      </c>
      <c r="L79" s="222">
        <f>'Relatório PCP - Tabela 7'!I87</f>
        <v>38.881857811526949</v>
      </c>
      <c r="M79" s="628">
        <f t="shared" si="2"/>
        <v>-2125.5</v>
      </c>
      <c r="N79" s="1"/>
      <c r="O79" s="1"/>
      <c r="P79" s="1"/>
      <c r="Q79" s="1"/>
    </row>
    <row r="80" spans="1:17" ht="13.8" x14ac:dyDescent="0.25">
      <c r="A80" s="625"/>
      <c r="B80" s="635"/>
      <c r="C80" s="635"/>
      <c r="D80" s="635"/>
      <c r="E80" s="627"/>
      <c r="F80" s="627"/>
      <c r="G80" s="627"/>
      <c r="H80" s="627"/>
      <c r="I80" s="627"/>
      <c r="J80" s="221" t="str">
        <f>IF('Relatório PCP - Tabela 7'!H88=0,"",'Relatório PCP - Tabela 7'!H88)</f>
        <v>DF-08</v>
      </c>
      <c r="K80" s="149">
        <f>IF('Relatório PCP - Tabela 7'!G88=0,"",'Relatório PCP - Tabela 7'!G88)</f>
        <v>190</v>
      </c>
      <c r="L80" s="222">
        <f>'Relatório PCP - Tabela 7'!I88</f>
        <v>3.8168705679101631</v>
      </c>
      <c r="M80" s="628">
        <f t="shared" si="2"/>
        <v>-190</v>
      </c>
      <c r="N80" s="1"/>
      <c r="O80" s="1"/>
      <c r="P80" s="1"/>
      <c r="Q80" s="1"/>
    </row>
    <row r="81" spans="1:17" ht="13.8" x14ac:dyDescent="0.25">
      <c r="A81" s="625"/>
      <c r="B81" s="635"/>
      <c r="C81" s="635"/>
      <c r="D81" s="635"/>
      <c r="E81" s="627"/>
      <c r="F81" s="627"/>
      <c r="G81" s="627"/>
      <c r="H81" s="627"/>
      <c r="I81" s="627"/>
      <c r="J81" s="221" t="str">
        <f>IF('Relatório PCP - Tabela 7'!H89=0,"",'Relatório PCP - Tabela 7'!H89)</f>
        <v/>
      </c>
      <c r="K81" s="149" t="str">
        <f>IF('Relatório PCP - Tabela 7'!G89=0,"",'Relatório PCP - Tabela 7'!G89)</f>
        <v/>
      </c>
      <c r="L81" s="222" t="str">
        <f>'Relatório PCP - Tabela 7'!I89</f>
        <v/>
      </c>
      <c r="M81" s="628">
        <f t="shared" si="2"/>
        <v>0</v>
      </c>
      <c r="N81" s="1"/>
      <c r="O81" s="1"/>
      <c r="P81" s="1"/>
      <c r="Q81" s="1"/>
    </row>
    <row r="82" spans="1:17" ht="13.8" x14ac:dyDescent="0.25">
      <c r="A82" s="625"/>
      <c r="B82" s="635"/>
      <c r="C82" s="635"/>
      <c r="D82" s="635"/>
      <c r="E82" s="627"/>
      <c r="F82" s="627"/>
      <c r="G82" s="627"/>
      <c r="H82" s="627"/>
      <c r="I82" s="627"/>
      <c r="J82" s="223" t="str">
        <f>IF('Relatório PCP - Tabela 7'!H90=0,"",'Relatório PCP - Tabela 7'!H90)</f>
        <v/>
      </c>
      <c r="K82" s="224" t="str">
        <f>IF('Relatório PCP - Tabela 7'!G90=0,"",'Relatório PCP - Tabela 7'!G90)</f>
        <v/>
      </c>
      <c r="L82" s="225" t="str">
        <f>'Relatório PCP - Tabela 7'!I90</f>
        <v/>
      </c>
      <c r="M82" s="628">
        <f t="shared" si="2"/>
        <v>0</v>
      </c>
      <c r="N82" s="1"/>
      <c r="O82" s="1"/>
      <c r="P82" s="1"/>
      <c r="Q82" s="1"/>
    </row>
    <row r="83" spans="1:17" ht="13.8" x14ac:dyDescent="0.25">
      <c r="A83" s="32"/>
      <c r="B83" s="58"/>
      <c r="C83" s="58"/>
      <c r="D83" s="58"/>
      <c r="E83" s="160"/>
      <c r="F83" s="160"/>
      <c r="G83" s="156"/>
      <c r="H83" s="157"/>
      <c r="I83" s="54"/>
      <c r="J83" s="33"/>
      <c r="K83" s="32"/>
      <c r="L83" s="17"/>
      <c r="M83" s="17"/>
      <c r="N83" s="17"/>
      <c r="O83" s="17"/>
      <c r="P83" s="17"/>
      <c r="Q83" s="1"/>
    </row>
    <row r="84" spans="1:17" ht="18" x14ac:dyDescent="0.35">
      <c r="A84" s="387" t="s">
        <v>19</v>
      </c>
      <c r="B84" s="387"/>
      <c r="C84" s="387"/>
      <c r="D84" s="387"/>
      <c r="E84" s="49" t="str">
        <f>E1</f>
        <v>PETROBRAS/UNIDADE DE OPERAÇÕES DE EXPLORAÇÃO E PRODUÇÃO DECAMPOS</v>
      </c>
      <c r="F84" s="47"/>
      <c r="G84" s="47"/>
      <c r="H84" s="47"/>
      <c r="I84" s="47"/>
      <c r="J84" s="47"/>
      <c r="K84" s="568" t="s">
        <v>163</v>
      </c>
      <c r="L84" s="568"/>
      <c r="M84" s="568"/>
      <c r="N84" s="568"/>
      <c r="Q84" s="1"/>
    </row>
    <row r="85" spans="1:17" ht="23.4" x14ac:dyDescent="0.25">
      <c r="A85" s="1"/>
      <c r="B85" s="1"/>
      <c r="C85" s="1"/>
      <c r="D85" s="1"/>
      <c r="E85" s="1"/>
      <c r="F85" s="1"/>
      <c r="G85" s="1"/>
      <c r="H85" s="1"/>
      <c r="I85" s="24"/>
      <c r="J85" s="24"/>
      <c r="K85" s="24"/>
      <c r="L85" s="18"/>
      <c r="M85" s="18"/>
      <c r="N85" s="18"/>
      <c r="Q85" s="1"/>
    </row>
    <row r="86" spans="1:17" ht="13.8" x14ac:dyDescent="0.25">
      <c r="A86" s="390" t="s">
        <v>91</v>
      </c>
      <c r="B86" s="418" t="str">
        <f>B3</f>
        <v>10</v>
      </c>
      <c r="C86" s="1"/>
      <c r="D86" s="364" t="s">
        <v>164</v>
      </c>
      <c r="E86" s="364"/>
      <c r="F86" s="364"/>
      <c r="G86" s="364"/>
      <c r="H86" s="364"/>
      <c r="I86" s="364"/>
      <c r="J86" s="57"/>
      <c r="K86" s="456" t="s">
        <v>122</v>
      </c>
      <c r="L86" s="456"/>
      <c r="M86" s="456"/>
      <c r="N86" s="456"/>
      <c r="Q86" s="1"/>
    </row>
    <row r="87" spans="1:17" ht="13.8" x14ac:dyDescent="0.25">
      <c r="A87" s="390"/>
      <c r="B87" s="418"/>
      <c r="C87" s="1"/>
      <c r="D87" s="364" t="s">
        <v>7</v>
      </c>
      <c r="E87" s="364"/>
      <c r="F87" s="364"/>
      <c r="G87" s="364" t="s">
        <v>8</v>
      </c>
      <c r="H87" s="364"/>
      <c r="I87" s="364"/>
      <c r="J87" s="57"/>
      <c r="K87" s="57"/>
      <c r="L87" s="1"/>
      <c r="M87" s="1"/>
      <c r="N87" s="1"/>
      <c r="Q87" s="1"/>
    </row>
    <row r="88" spans="1:17" ht="13.8" x14ac:dyDescent="0.25">
      <c r="A88" s="371" t="s">
        <v>4</v>
      </c>
      <c r="B88" s="371"/>
      <c r="C88" s="57"/>
      <c r="D88" s="11" t="s">
        <v>9</v>
      </c>
      <c r="E88" s="11" t="s">
        <v>10</v>
      </c>
      <c r="F88" s="11" t="s">
        <v>11</v>
      </c>
      <c r="G88" s="11" t="s">
        <v>9</v>
      </c>
      <c r="H88" s="11" t="s">
        <v>10</v>
      </c>
      <c r="I88" s="11" t="s">
        <v>11</v>
      </c>
      <c r="K88" s="454" t="s">
        <v>124</v>
      </c>
      <c r="L88" s="454"/>
      <c r="M88" s="454"/>
      <c r="N88" s="454"/>
      <c r="Q88" s="1"/>
    </row>
    <row r="89" spans="1:17" ht="13.8" x14ac:dyDescent="0.25">
      <c r="A89" s="414">
        <f>A6</f>
        <v>46112</v>
      </c>
      <c r="B89" s="414"/>
      <c r="C89" s="141"/>
      <c r="D89" s="26">
        <f t="shared" ref="D89:I89" si="3">D6</f>
        <v>1</v>
      </c>
      <c r="E89" s="26">
        <f t="shared" si="3"/>
        <v>1</v>
      </c>
      <c r="F89" s="26">
        <f t="shared" si="3"/>
        <v>2025</v>
      </c>
      <c r="G89" s="26">
        <f t="shared" si="3"/>
        <v>31</v>
      </c>
      <c r="H89" s="26">
        <f t="shared" si="3"/>
        <v>12</v>
      </c>
      <c r="I89" s="26">
        <f t="shared" si="3"/>
        <v>2025</v>
      </c>
      <c r="K89" s="455" t="s">
        <v>24</v>
      </c>
      <c r="L89" s="455"/>
      <c r="M89" s="455"/>
      <c r="N89" s="455"/>
      <c r="Q89" s="1"/>
    </row>
    <row r="90" spans="1:17" ht="6" customHeight="1" x14ac:dyDescent="0.25">
      <c r="A90" s="57"/>
      <c r="B90" s="57"/>
      <c r="C90" s="1"/>
      <c r="D90" s="17"/>
      <c r="E90" s="17"/>
      <c r="F90" s="17"/>
      <c r="G90" s="17"/>
      <c r="H90" s="17"/>
      <c r="I90" s="17"/>
      <c r="J90" s="17"/>
      <c r="K90" s="17"/>
      <c r="L90" s="57"/>
      <c r="M90" s="57"/>
      <c r="N90" s="57"/>
      <c r="P90" s="57"/>
      <c r="Q90" s="1"/>
    </row>
    <row r="91" spans="1:17" ht="13.8" x14ac:dyDescent="0.25">
      <c r="E91" s="57"/>
      <c r="F91" s="57"/>
      <c r="G91" s="57"/>
      <c r="H91" s="57"/>
      <c r="I91" s="57"/>
      <c r="J91" s="57"/>
      <c r="K91" s="17"/>
      <c r="L91" s="57"/>
      <c r="M91" s="57"/>
      <c r="N91" s="11" t="s">
        <v>541</v>
      </c>
      <c r="Q91" s="1"/>
    </row>
    <row r="92" spans="1:17" ht="6" customHeight="1" x14ac:dyDescent="0.25">
      <c r="A92" s="39"/>
      <c r="B92" s="33"/>
      <c r="C92" s="33"/>
      <c r="D92" s="33"/>
      <c r="E92" s="33"/>
      <c r="F92" s="33"/>
      <c r="G92" s="33"/>
      <c r="H92" s="33"/>
      <c r="I92" s="33"/>
      <c r="J92" s="33"/>
      <c r="K92" s="33"/>
      <c r="L92" s="17"/>
      <c r="M92" s="1"/>
      <c r="N92" s="1"/>
      <c r="O92" s="1"/>
      <c r="P92" s="1"/>
      <c r="Q92" s="1"/>
    </row>
    <row r="93" spans="1:17" ht="13.8" x14ac:dyDescent="0.25">
      <c r="A93" s="456" t="s">
        <v>508</v>
      </c>
      <c r="B93" s="456"/>
      <c r="C93" s="456"/>
      <c r="D93" s="456"/>
      <c r="E93" s="456"/>
      <c r="F93" s="456"/>
      <c r="G93" s="456"/>
      <c r="H93" s="456"/>
      <c r="I93" s="456"/>
      <c r="J93" s="456"/>
      <c r="K93" s="456"/>
      <c r="L93" s="456"/>
      <c r="M93" s="456"/>
      <c r="N93" s="1"/>
      <c r="O93" s="57"/>
      <c r="P93" s="57"/>
      <c r="Q93" s="1"/>
    </row>
    <row r="94" spans="1:17" ht="13.8" x14ac:dyDescent="0.25">
      <c r="A94" s="203"/>
      <c r="B94" s="203"/>
      <c r="C94" s="203"/>
      <c r="D94" s="203"/>
      <c r="E94" s="203"/>
      <c r="F94" s="203"/>
      <c r="G94" s="203"/>
      <c r="H94" s="203"/>
      <c r="I94" s="203"/>
      <c r="J94" s="203"/>
      <c r="K94" s="203"/>
      <c r="L94" s="204"/>
      <c r="M94" s="1"/>
      <c r="N94" s="1"/>
      <c r="O94" s="57"/>
      <c r="P94" s="57"/>
      <c r="Q94" s="1"/>
    </row>
    <row r="95" spans="1:17" ht="13.8" x14ac:dyDescent="0.25">
      <c r="A95" s="391" t="s">
        <v>509</v>
      </c>
      <c r="B95" s="391"/>
      <c r="C95" s="391"/>
      <c r="D95" s="391"/>
      <c r="E95" s="391"/>
      <c r="F95" s="391"/>
      <c r="G95" s="391"/>
      <c r="H95" s="391"/>
      <c r="I95" s="391"/>
      <c r="J95" s="391"/>
      <c r="K95" s="391"/>
      <c r="L95" s="391"/>
      <c r="M95" s="391"/>
      <c r="N95" s="1"/>
      <c r="O95" s="57"/>
      <c r="P95" s="57"/>
      <c r="Q95" s="1"/>
    </row>
    <row r="96" spans="1:17" ht="13.05" customHeight="1" x14ac:dyDescent="0.25">
      <c r="A96" s="571" t="s">
        <v>36</v>
      </c>
      <c r="B96" s="564" t="s">
        <v>404</v>
      </c>
      <c r="C96" s="564"/>
      <c r="D96" s="564"/>
      <c r="E96" s="631" t="s">
        <v>510</v>
      </c>
      <c r="F96" s="631"/>
      <c r="G96" s="631"/>
      <c r="H96" s="631"/>
      <c r="I96" s="631"/>
      <c r="J96" s="632" t="s">
        <v>511</v>
      </c>
      <c r="K96" s="632"/>
      <c r="L96" s="632"/>
      <c r="M96" s="206"/>
      <c r="N96" s="57"/>
      <c r="O96" s="57"/>
      <c r="P96" s="57"/>
      <c r="Q96" s="1"/>
    </row>
    <row r="97" spans="1:17" ht="13.8" x14ac:dyDescent="0.25">
      <c r="A97" s="571"/>
      <c r="B97" s="564"/>
      <c r="C97" s="564"/>
      <c r="D97" s="564"/>
      <c r="E97" s="631" t="s">
        <v>512</v>
      </c>
      <c r="F97" s="631"/>
      <c r="G97" s="631"/>
      <c r="H97" s="633" t="s">
        <v>513</v>
      </c>
      <c r="I97" s="633"/>
      <c r="J97" s="632"/>
      <c r="K97" s="632"/>
      <c r="L97" s="632"/>
      <c r="M97" s="208"/>
      <c r="N97" s="57"/>
      <c r="O97" s="57"/>
      <c r="P97" s="57"/>
      <c r="Q97" s="1"/>
    </row>
    <row r="98" spans="1:17" ht="13.8" x14ac:dyDescent="0.25">
      <c r="A98" s="571"/>
      <c r="B98" s="564"/>
      <c r="C98" s="564"/>
      <c r="D98" s="564"/>
      <c r="E98" s="5" t="s">
        <v>514</v>
      </c>
      <c r="F98" s="65" t="s">
        <v>515</v>
      </c>
      <c r="G98" s="65" t="s">
        <v>516</v>
      </c>
      <c r="H98" s="65" t="s">
        <v>517</v>
      </c>
      <c r="I98" s="65" t="s">
        <v>516</v>
      </c>
      <c r="J98" s="65"/>
      <c r="K98" s="65" t="s">
        <v>465</v>
      </c>
      <c r="L98" s="229" t="s">
        <v>518</v>
      </c>
      <c r="M98" s="211" t="s">
        <v>519</v>
      </c>
      <c r="N98" s="1"/>
      <c r="O98" s="1"/>
      <c r="P98" s="57"/>
      <c r="Q98" s="1"/>
    </row>
    <row r="99" spans="1:17" ht="13.8" x14ac:dyDescent="0.25">
      <c r="A99" s="571"/>
      <c r="B99" s="564"/>
      <c r="C99" s="564"/>
      <c r="D99" s="564"/>
      <c r="E99" s="5" t="s">
        <v>520</v>
      </c>
      <c r="F99" s="65" t="s">
        <v>521</v>
      </c>
      <c r="G99" s="65" t="s">
        <v>522</v>
      </c>
      <c r="H99" s="65" t="s">
        <v>523</v>
      </c>
      <c r="I99" s="65" t="s">
        <v>524</v>
      </c>
      <c r="J99" s="65" t="s">
        <v>233</v>
      </c>
      <c r="K99" s="65" t="s">
        <v>525</v>
      </c>
      <c r="L99" s="229" t="s">
        <v>526</v>
      </c>
      <c r="M99" s="211" t="s">
        <v>527</v>
      </c>
      <c r="N99" s="1"/>
      <c r="O99" s="1"/>
      <c r="P99" s="57"/>
      <c r="Q99" s="1"/>
    </row>
    <row r="100" spans="1:17" ht="13.8" x14ac:dyDescent="0.3">
      <c r="A100" s="571"/>
      <c r="B100" s="564"/>
      <c r="C100" s="564"/>
      <c r="D100" s="564"/>
      <c r="E100" s="214" t="s">
        <v>528</v>
      </c>
      <c r="F100" s="65" t="s">
        <v>529</v>
      </c>
      <c r="G100" s="65" t="s">
        <v>530</v>
      </c>
      <c r="H100" s="65" t="s">
        <v>531</v>
      </c>
      <c r="I100" s="65" t="s">
        <v>532</v>
      </c>
      <c r="J100" s="65"/>
      <c r="K100" s="572" t="s">
        <v>391</v>
      </c>
      <c r="L100" s="634" t="s">
        <v>533</v>
      </c>
      <c r="M100" s="211" t="s">
        <v>534</v>
      </c>
      <c r="N100" s="1"/>
      <c r="O100" s="1"/>
      <c r="P100" s="57"/>
      <c r="Q100" s="1"/>
    </row>
    <row r="101" spans="1:17" ht="13.8" x14ac:dyDescent="0.3">
      <c r="A101" s="571"/>
      <c r="B101" s="564"/>
      <c r="C101" s="564"/>
      <c r="D101" s="564"/>
      <c r="F101" s="199" t="s">
        <v>535</v>
      </c>
      <c r="G101" s="199" t="s">
        <v>536</v>
      </c>
      <c r="H101" s="65" t="s">
        <v>537</v>
      </c>
      <c r="I101" s="199" t="s">
        <v>538</v>
      </c>
      <c r="J101" s="148"/>
      <c r="K101" s="572"/>
      <c r="L101" s="634"/>
      <c r="M101" s="217" t="s">
        <v>539</v>
      </c>
      <c r="N101" s="1"/>
      <c r="O101" s="1"/>
      <c r="P101" s="57"/>
      <c r="Q101" s="1"/>
    </row>
    <row r="102" spans="1:17" ht="13.05" customHeight="1" x14ac:dyDescent="0.25">
      <c r="A102" s="629">
        <v>10</v>
      </c>
      <c r="B102" s="636" t="s">
        <v>105</v>
      </c>
      <c r="C102" s="636"/>
      <c r="D102" s="636"/>
      <c r="E102" s="623">
        <f>IF('Relatório PCP - Tabela 6'!G25=0,"",'Relatório PCP - Tabela 6'!G25)</f>
        <v>2707</v>
      </c>
      <c r="F102" s="623">
        <f>IF(('Relatório PCP - Tabela 6'!E25)-('Relatório PCP - Tabela 6'!G25)=0,"",('Relatório PCP - Tabela 6'!E25)-('Relatório PCP - Tabela 6'!G25))</f>
        <v>605</v>
      </c>
      <c r="G102" s="623">
        <f>IF((E102+F102)=0,"",(E102+F102))</f>
        <v>3312</v>
      </c>
      <c r="H102" s="623" t="str">
        <f>IF('Relatório PCP - Tabela 7'!F107=0,"",'Relatório PCP - Tabela 7'!F107)</f>
        <v/>
      </c>
      <c r="I102" s="623" t="e">
        <f>IF((G102+H102)=0,"",(G102+H102))</f>
        <v>#VALUE!</v>
      </c>
      <c r="J102" s="218" t="str">
        <f>IF('Relatório PCP - Tabela 7'!H107=0,"",'Relatório PCP - Tabela 7'!H107)</f>
        <v>DF-10</v>
      </c>
      <c r="K102" s="219">
        <f>IF('Relatório PCP - Tabela 7'!G107=0,"",'Relatório PCP - Tabela 7'!G107)</f>
        <v>871.59999999999991</v>
      </c>
      <c r="L102" s="220">
        <f>'Relatório PCP - Tabela 7'!I107</f>
        <v>47.44692433315187</v>
      </c>
      <c r="M102" s="624" t="e">
        <f t="shared" ref="M102:M126" si="4">I102-SUM(K102:K106)</f>
        <v>#VALUE!</v>
      </c>
      <c r="N102" s="228"/>
      <c r="O102" s="228"/>
      <c r="P102" s="228"/>
      <c r="Q102" s="1"/>
    </row>
    <row r="103" spans="1:17" ht="13.8" x14ac:dyDescent="0.25">
      <c r="A103" s="629"/>
      <c r="B103" s="636"/>
      <c r="C103" s="636"/>
      <c r="D103" s="636"/>
      <c r="E103" s="623"/>
      <c r="F103" s="623"/>
      <c r="G103" s="623"/>
      <c r="H103" s="623"/>
      <c r="I103" s="623"/>
      <c r="J103" s="221" t="str">
        <f>IF('Relatório PCP - Tabela 7'!H108=0,"",'Relatório PCP - Tabela 7'!H108)</f>
        <v>DF-15</v>
      </c>
      <c r="K103" s="149">
        <f>IF('Relatório PCP - Tabela 7'!G108=0,"",'Relatório PCP - Tabela 7'!G108)</f>
        <v>544</v>
      </c>
      <c r="L103" s="222">
        <f>'Relatório PCP - Tabela 7'!I108</f>
        <v>29.613500272182907</v>
      </c>
      <c r="M103" s="624">
        <f t="shared" si="4"/>
        <v>-2178.5</v>
      </c>
      <c r="N103" s="228"/>
      <c r="O103" s="228"/>
      <c r="P103" s="228"/>
      <c r="Q103" s="1"/>
    </row>
    <row r="104" spans="1:17" ht="13.8" x14ac:dyDescent="0.25">
      <c r="A104" s="629"/>
      <c r="B104" s="636"/>
      <c r="C104" s="636"/>
      <c r="D104" s="636"/>
      <c r="E104" s="623"/>
      <c r="F104" s="623"/>
      <c r="G104" s="623"/>
      <c r="H104" s="623"/>
      <c r="I104" s="623"/>
      <c r="J104" s="221" t="str">
        <f>IF('Relatório PCP - Tabela 7'!H109=0,"",'Relatório PCP - Tabela 7'!H109)</f>
        <v>DF-12</v>
      </c>
      <c r="K104" s="149">
        <f>IF('Relatório PCP - Tabela 7'!G109=0,"",'Relatório PCP - Tabela 7'!G109)</f>
        <v>246</v>
      </c>
      <c r="L104" s="222">
        <f>'Relatório PCP - Tabela 7'!I109</f>
        <v>13.391399020141534</v>
      </c>
      <c r="M104" s="624">
        <f t="shared" si="4"/>
        <v>-1797.5</v>
      </c>
      <c r="N104" s="228"/>
      <c r="O104" s="228"/>
      <c r="P104" s="228"/>
      <c r="Q104" s="1"/>
    </row>
    <row r="105" spans="1:17" ht="13.8" x14ac:dyDescent="0.25">
      <c r="A105" s="629"/>
      <c r="B105" s="636"/>
      <c r="C105" s="636"/>
      <c r="D105" s="636"/>
      <c r="E105" s="623"/>
      <c r="F105" s="623"/>
      <c r="G105" s="623"/>
      <c r="H105" s="623"/>
      <c r="I105" s="623"/>
      <c r="J105" s="221" t="str">
        <f>IF('Relatório PCP - Tabela 7'!H111=0,"",'Relatório PCP - Tabela 7'!H111)</f>
        <v>DF-09</v>
      </c>
      <c r="K105" s="149">
        <f>IF('Relatório PCP - Tabela 7'!G111=0,"",'Relatório PCP - Tabela 7'!G111)</f>
        <v>66</v>
      </c>
      <c r="L105" s="222">
        <f>'Relatório PCP - Tabela 7'!I111</f>
        <v>3.5928143712574849</v>
      </c>
      <c r="M105" s="624">
        <f t="shared" si="4"/>
        <v>-1578.5</v>
      </c>
      <c r="N105" s="228"/>
      <c r="O105" s="228"/>
      <c r="P105" s="228"/>
      <c r="Q105" s="1"/>
    </row>
    <row r="106" spans="1:17" ht="13.8" x14ac:dyDescent="0.25">
      <c r="A106" s="629"/>
      <c r="B106" s="636"/>
      <c r="C106" s="636"/>
      <c r="D106" s="636"/>
      <c r="E106" s="623"/>
      <c r="F106" s="623"/>
      <c r="G106" s="623"/>
      <c r="H106" s="623"/>
      <c r="I106" s="623"/>
      <c r="J106" s="223" t="str">
        <f>IF('Relatório PCP - Tabela 7'!H112=0,"",'Relatório PCP - Tabela 7'!H112)</f>
        <v>DF-06</v>
      </c>
      <c r="K106" s="224">
        <f>IF('Relatório PCP - Tabela 7'!G112=0,"",'Relatório PCP - Tabela 7'!G112)</f>
        <v>20</v>
      </c>
      <c r="L106" s="225">
        <f>'Relatório PCP - Tabela 7'!I112</f>
        <v>1.0887316276537833</v>
      </c>
      <c r="M106" s="624">
        <f t="shared" si="4"/>
        <v>-1512.5</v>
      </c>
      <c r="N106" s="228"/>
      <c r="O106" s="228"/>
      <c r="P106" s="228"/>
      <c r="Q106" s="1"/>
    </row>
    <row r="107" spans="1:17" ht="13.05" customHeight="1" x14ac:dyDescent="0.25">
      <c r="A107" s="629">
        <v>11</v>
      </c>
      <c r="B107" s="636" t="s">
        <v>106</v>
      </c>
      <c r="C107" s="636"/>
      <c r="D107" s="636"/>
      <c r="E107" s="623">
        <f>IF('Relatório PCP - Tabela 6'!G26=0,"",'Relatório PCP - Tabela 6'!G26)</f>
        <v>1492.5</v>
      </c>
      <c r="F107" s="623">
        <f>IF(('Relatório PCP - Tabela 6'!E26)-('Relatório PCP - Tabela 6'!G26)=0,"",('Relatório PCP - Tabela 6'!E26)-('Relatório PCP - Tabela 6'!G26))</f>
        <v>635</v>
      </c>
      <c r="G107" s="623">
        <f>IF((E107+F107)=0,"",(E107+F107))</f>
        <v>2127.5</v>
      </c>
      <c r="H107" s="623" t="str">
        <f>IF('Relatório PCP - Tabela 7'!F114=0,"",'Relatório PCP - Tabela 7'!F114)</f>
        <v/>
      </c>
      <c r="I107" s="623" t="e">
        <f>IF((G107+H107)=0,"",(G107+H107))</f>
        <v>#VALUE!</v>
      </c>
      <c r="J107" s="221" t="str">
        <f>IF('Relatório PCP - Tabela 7'!H114=0,"",'Relatório PCP - Tabela 7'!H114)</f>
        <v>DF-03</v>
      </c>
      <c r="K107" s="149">
        <f>IF('Relatório PCP - Tabela 7'!G114=0,"",'Relatório PCP - Tabela 7'!G114)</f>
        <v>1302.5</v>
      </c>
      <c r="L107" s="222">
        <f>'Relatório PCP - Tabela 7'!I114</f>
        <v>87.269681742043545</v>
      </c>
      <c r="M107" s="624" t="e">
        <f t="shared" si="4"/>
        <v>#VALUE!</v>
      </c>
      <c r="N107" s="228"/>
      <c r="O107" s="228"/>
      <c r="P107" s="228"/>
      <c r="Q107" s="1"/>
    </row>
    <row r="108" spans="1:17" ht="13.8" x14ac:dyDescent="0.25">
      <c r="A108" s="629"/>
      <c r="B108" s="636"/>
      <c r="C108" s="636"/>
      <c r="D108" s="636"/>
      <c r="E108" s="623"/>
      <c r="F108" s="623"/>
      <c r="G108" s="623"/>
      <c r="H108" s="623"/>
      <c r="I108" s="623"/>
      <c r="J108" s="221" t="str">
        <f>IF('Relatório PCP - Tabela 7'!H115=0,"",'Relatório PCP - Tabela 7'!H115)</f>
        <v>DF-09</v>
      </c>
      <c r="K108" s="149">
        <f>IF('Relatório PCP - Tabela 7'!G115=0,"",'Relatório PCP - Tabela 7'!G115)</f>
        <v>163</v>
      </c>
      <c r="L108" s="222">
        <f>'Relatório PCP - Tabela 7'!I115</f>
        <v>10.921273031825796</v>
      </c>
      <c r="M108" s="624">
        <f t="shared" si="4"/>
        <v>-5289.7000000000007</v>
      </c>
      <c r="N108" s="228"/>
      <c r="O108" s="228"/>
      <c r="P108" s="228"/>
      <c r="Q108" s="1"/>
    </row>
    <row r="109" spans="1:17" ht="13.8" x14ac:dyDescent="0.25">
      <c r="A109" s="629"/>
      <c r="B109" s="636"/>
      <c r="C109" s="636"/>
      <c r="D109" s="636"/>
      <c r="E109" s="623"/>
      <c r="F109" s="623"/>
      <c r="G109" s="623"/>
      <c r="H109" s="623"/>
      <c r="I109" s="623"/>
      <c r="J109" s="221" t="str">
        <f>IF('Relatório PCP - Tabela 7'!H116=0,"",'Relatório PCP - Tabela 7'!H116)</f>
        <v>DF-08</v>
      </c>
      <c r="K109" s="149">
        <f>IF('Relatório PCP - Tabela 7'!G116=0,"",'Relatório PCP - Tabela 7'!G116)</f>
        <v>27</v>
      </c>
      <c r="L109" s="222">
        <f>'Relatório PCP - Tabela 7'!I116</f>
        <v>1.8090452261306533</v>
      </c>
      <c r="M109" s="624">
        <f t="shared" si="4"/>
        <v>-5267.7000000000007</v>
      </c>
      <c r="N109" s="228"/>
      <c r="O109" s="228"/>
      <c r="P109" s="228"/>
      <c r="Q109" s="1"/>
    </row>
    <row r="110" spans="1:17" ht="13.8" x14ac:dyDescent="0.25">
      <c r="A110" s="629"/>
      <c r="B110" s="636"/>
      <c r="C110" s="636"/>
      <c r="D110" s="636"/>
      <c r="E110" s="623"/>
      <c r="F110" s="623"/>
      <c r="G110" s="623"/>
      <c r="H110" s="623"/>
      <c r="I110" s="623"/>
      <c r="J110" s="221" t="str">
        <f>IF('Relatório PCP - Tabela 7'!H117=0,"",'Relatório PCP - Tabela 7'!H117)</f>
        <v/>
      </c>
      <c r="K110" s="149" t="str">
        <f>IF('Relatório PCP - Tabela 7'!G117=0,"",'Relatório PCP - Tabela 7'!G117)</f>
        <v/>
      </c>
      <c r="L110" s="222" t="str">
        <f>'Relatório PCP - Tabela 7'!I117</f>
        <v/>
      </c>
      <c r="M110" s="624">
        <f t="shared" si="4"/>
        <v>-5250.7000000000007</v>
      </c>
      <c r="N110" s="228"/>
      <c r="O110" s="228"/>
      <c r="P110" s="228"/>
      <c r="Q110" s="1"/>
    </row>
    <row r="111" spans="1:17" ht="13.8" x14ac:dyDescent="0.25">
      <c r="A111" s="629"/>
      <c r="B111" s="636"/>
      <c r="C111" s="636"/>
      <c r="D111" s="636"/>
      <c r="E111" s="623"/>
      <c r="F111" s="623"/>
      <c r="G111" s="623"/>
      <c r="H111" s="623"/>
      <c r="I111" s="623"/>
      <c r="J111" s="223" t="str">
        <f>IF('Relatório PCP - Tabela 7'!H118=0,"",'Relatório PCP - Tabela 7'!H118)</f>
        <v/>
      </c>
      <c r="K111" s="224" t="str">
        <f>IF('Relatório PCP - Tabela 7'!G118=0,"",'Relatório PCP - Tabela 7'!G118)</f>
        <v/>
      </c>
      <c r="L111" s="225" t="str">
        <f>'Relatório PCP - Tabela 7'!I118</f>
        <v/>
      </c>
      <c r="M111" s="624">
        <f t="shared" si="4"/>
        <v>-5250.7000000000007</v>
      </c>
      <c r="N111" s="228"/>
      <c r="O111" s="228"/>
      <c r="P111" s="228"/>
      <c r="Q111" s="1"/>
    </row>
    <row r="112" spans="1:17" ht="13.05" customHeight="1" x14ac:dyDescent="0.25">
      <c r="A112" s="629">
        <v>12</v>
      </c>
      <c r="B112" s="636" t="s">
        <v>107</v>
      </c>
      <c r="C112" s="636"/>
      <c r="D112" s="636"/>
      <c r="E112" s="623">
        <f>IF('Relatório PCP - Tabela 6'!G27=0,"",'Relatório PCP - Tabela 6'!G27)</f>
        <v>5250.7</v>
      </c>
      <c r="F112" s="623">
        <f>IF(('Relatório PCP - Tabela 6'!E27)-('Relatório PCP - Tabela 6'!G27)=0,"",('Relatório PCP - Tabela 6'!E27)-('Relatório PCP - Tabela 6'!G27))</f>
        <v>1440</v>
      </c>
      <c r="G112" s="623">
        <f>IF((E112+F112)=0,"",(E112+F112))</f>
        <v>6690.7</v>
      </c>
      <c r="H112" s="623" t="str">
        <f>IF('Relatório PCP - Tabela 7'!F120=0,"",'Relatório PCP - Tabela 7'!F120)</f>
        <v/>
      </c>
      <c r="I112" s="623" t="e">
        <f>IF((G112+H112)=0,"",(G112+H112))</f>
        <v>#VALUE!</v>
      </c>
      <c r="J112" s="221" t="str">
        <f>IF('Relatório PCP - Tabela 7'!H120=0,"",'Relatório PCP - Tabela 7'!H120)</f>
        <v>DF-03</v>
      </c>
      <c r="K112" s="149">
        <f>IF('Relatório PCP - Tabela 7'!G120=0,"",'Relatório PCP - Tabela 7'!G120)</f>
        <v>5099.7000000000007</v>
      </c>
      <c r="L112" s="222">
        <f>'Relatório PCP - Tabela 7'!I120</f>
        <v>97.12419296474755</v>
      </c>
      <c r="M112" s="624" t="e">
        <f t="shared" si="4"/>
        <v>#VALUE!</v>
      </c>
      <c r="N112" s="228"/>
      <c r="O112" s="228"/>
      <c r="P112" s="228"/>
      <c r="Q112" s="1"/>
    </row>
    <row r="113" spans="1:17" ht="13.8" x14ac:dyDescent="0.25">
      <c r="A113" s="629"/>
      <c r="B113" s="636"/>
      <c r="C113" s="636"/>
      <c r="D113" s="636"/>
      <c r="E113" s="623"/>
      <c r="F113" s="623"/>
      <c r="G113" s="623"/>
      <c r="H113" s="623"/>
      <c r="I113" s="623"/>
      <c r="J113" s="221" t="str">
        <f>IF('Relatório PCP - Tabela 7'!H121=0,"",'Relatório PCP - Tabela 7'!H121)</f>
        <v>DF-09</v>
      </c>
      <c r="K113" s="149">
        <f>IF('Relatório PCP - Tabela 7'!G121=0,"",'Relatório PCP - Tabela 7'!G121)</f>
        <v>141</v>
      </c>
      <c r="L113" s="222">
        <f>'Relatório PCP - Tabela 7'!I121</f>
        <v>2.6853562382158565</v>
      </c>
      <c r="M113" s="624">
        <f t="shared" si="4"/>
        <v>-5043.9000000000005</v>
      </c>
      <c r="N113" s="228"/>
      <c r="O113" s="228"/>
      <c r="P113" s="228"/>
      <c r="Q113" s="1"/>
    </row>
    <row r="114" spans="1:17" ht="13.8" x14ac:dyDescent="0.25">
      <c r="A114" s="629"/>
      <c r="B114" s="636"/>
      <c r="C114" s="636"/>
      <c r="D114" s="636"/>
      <c r="E114" s="623"/>
      <c r="F114" s="623"/>
      <c r="G114" s="623"/>
      <c r="H114" s="623"/>
      <c r="I114" s="623"/>
      <c r="J114" s="221" t="str">
        <f>IF('Relatório PCP - Tabela 7'!H122=0,"",'Relatório PCP - Tabela 7'!H122)</f>
        <v>DF-08</v>
      </c>
      <c r="K114" s="149">
        <f>IF('Relatório PCP - Tabela 7'!G122=0,"",'Relatório PCP - Tabela 7'!G122)</f>
        <v>10</v>
      </c>
      <c r="L114" s="222">
        <f>'Relatório PCP - Tabela 7'!I122</f>
        <v>0.19045079703658557</v>
      </c>
      <c r="M114" s="624">
        <f t="shared" si="4"/>
        <v>-4906.9000000000005</v>
      </c>
      <c r="N114" s="228"/>
      <c r="O114" s="228"/>
      <c r="P114" s="228"/>
      <c r="Q114" s="1"/>
    </row>
    <row r="115" spans="1:17" ht="13.8" x14ac:dyDescent="0.25">
      <c r="A115" s="629"/>
      <c r="B115" s="636"/>
      <c r="C115" s="636"/>
      <c r="D115" s="636"/>
      <c r="E115" s="623"/>
      <c r="F115" s="623"/>
      <c r="G115" s="623"/>
      <c r="H115" s="623"/>
      <c r="I115" s="623"/>
      <c r="J115" s="221" t="str">
        <f>IF('Relatório PCP - Tabela 7'!H123=0,"",'Relatório PCP - Tabela 7'!H123)</f>
        <v/>
      </c>
      <c r="K115" s="149" t="str">
        <f>IF('Relatório PCP - Tabela 7'!G123=0,"",'Relatório PCP - Tabela 7'!G123)</f>
        <v/>
      </c>
      <c r="L115" s="222" t="str">
        <f>'Relatório PCP - Tabela 7'!I123</f>
        <v/>
      </c>
      <c r="M115" s="624">
        <f t="shared" si="4"/>
        <v>-4896.9000000000005</v>
      </c>
      <c r="N115" s="228"/>
      <c r="O115" s="228"/>
      <c r="P115" s="228"/>
      <c r="Q115" s="1"/>
    </row>
    <row r="116" spans="1:17" ht="13.8" x14ac:dyDescent="0.25">
      <c r="A116" s="629"/>
      <c r="B116" s="636"/>
      <c r="C116" s="636"/>
      <c r="D116" s="636"/>
      <c r="E116" s="623"/>
      <c r="F116" s="623"/>
      <c r="G116" s="623"/>
      <c r="H116" s="623"/>
      <c r="I116" s="623"/>
      <c r="J116" s="223" t="str">
        <f>IF('Relatório PCP - Tabela 7'!H124=0,"",'Relatório PCP - Tabela 7'!H124)</f>
        <v/>
      </c>
      <c r="K116" s="224" t="str">
        <f>IF('Relatório PCP - Tabela 7'!G124=0,"",'Relatório PCP - Tabela 7'!G124)</f>
        <v/>
      </c>
      <c r="L116" s="225" t="str">
        <f>'Relatório PCP - Tabela 7'!I124</f>
        <v/>
      </c>
      <c r="M116" s="624">
        <f t="shared" si="4"/>
        <v>-4896.9000000000005</v>
      </c>
      <c r="N116" s="228"/>
      <c r="O116" s="228"/>
      <c r="P116" s="228"/>
      <c r="Q116" s="1"/>
    </row>
    <row r="117" spans="1:17" ht="13.05" customHeight="1" x14ac:dyDescent="0.25">
      <c r="A117" s="629">
        <v>13</v>
      </c>
      <c r="B117" s="636" t="s">
        <v>108</v>
      </c>
      <c r="C117" s="636"/>
      <c r="D117" s="636"/>
      <c r="E117" s="623">
        <f>IF('Relatório PCP - Tabela 6'!G28=0,"",'Relatório PCP - Tabela 6'!G28)</f>
        <v>5002.7999999999993</v>
      </c>
      <c r="F117" s="623">
        <f>IF(('Relatório PCP - Tabela 6'!E28)-('Relatório PCP - Tabela 6'!G28)=0,"",('Relatório PCP - Tabela 6'!E28)-('Relatório PCP - Tabela 6'!G28))</f>
        <v>605</v>
      </c>
      <c r="G117" s="623">
        <f>IF((E117+F117)=0,"",(E117+F117))</f>
        <v>5607.7999999999993</v>
      </c>
      <c r="H117" s="623" t="str">
        <f>IF('Relatório PCP - Tabela 7'!F126=0,"",'Relatório PCP - Tabela 7'!F126)</f>
        <v/>
      </c>
      <c r="I117" s="623" t="e">
        <f>IF((G117+H117)=0,"",(G117+H117))</f>
        <v>#VALUE!</v>
      </c>
      <c r="J117" s="221" t="str">
        <f>IF('Relatório PCP - Tabela 7'!H126=0,"",'Relatório PCP - Tabela 7'!H126)</f>
        <v>DF-03</v>
      </c>
      <c r="K117" s="149">
        <f>IF('Relatório PCP - Tabela 7'!G126=0,"",'Relatório PCP - Tabela 7'!G126)</f>
        <v>4892.9000000000005</v>
      </c>
      <c r="L117" s="222">
        <f>'Relatório PCP - Tabela 7'!I126</f>
        <v>99.918315669096771</v>
      </c>
      <c r="M117" s="624" t="e">
        <f t="shared" si="4"/>
        <v>#VALUE!</v>
      </c>
      <c r="N117" s="228"/>
      <c r="O117" s="228"/>
      <c r="P117" s="228"/>
      <c r="Q117" s="1"/>
    </row>
    <row r="118" spans="1:17" ht="13.8" x14ac:dyDescent="0.25">
      <c r="A118" s="629"/>
      <c r="B118" s="636"/>
      <c r="C118" s="636"/>
      <c r="D118" s="636"/>
      <c r="E118" s="623"/>
      <c r="F118" s="623"/>
      <c r="G118" s="623"/>
      <c r="H118" s="623"/>
      <c r="I118" s="623"/>
      <c r="J118" s="221" t="str">
        <f>IF('Relatório PCP - Tabela 7'!H127=0,"",'Relatório PCP - Tabela 7'!H127)</f>
        <v>DF-09</v>
      </c>
      <c r="K118" s="149">
        <f>IF('Relatório PCP - Tabela 7'!G127=0,"",'Relatório PCP - Tabela 7'!G127)</f>
        <v>4</v>
      </c>
      <c r="L118" s="222">
        <f>'Relatório PCP - Tabela 7'!I127</f>
        <v>8.1684330903224481E-2</v>
      </c>
      <c r="M118" s="624">
        <f t="shared" si="4"/>
        <v>-4336.1000000000004</v>
      </c>
      <c r="N118" s="228"/>
      <c r="O118" s="228"/>
      <c r="P118" s="228"/>
      <c r="Q118" s="1"/>
    </row>
    <row r="119" spans="1:17" ht="13.8" x14ac:dyDescent="0.25">
      <c r="A119" s="629"/>
      <c r="B119" s="636"/>
      <c r="C119" s="636"/>
      <c r="D119" s="636"/>
      <c r="E119" s="623"/>
      <c r="F119" s="623"/>
      <c r="G119" s="623"/>
      <c r="H119" s="623"/>
      <c r="I119" s="623"/>
      <c r="J119" s="221" t="str">
        <f>IF('Relatório PCP - Tabela 7'!H128=0,"",'Relatório PCP - Tabela 7'!H128)</f>
        <v/>
      </c>
      <c r="K119" s="149" t="str">
        <f>IF('Relatório PCP - Tabela 7'!G128=0,"",'Relatório PCP - Tabela 7'!G128)</f>
        <v/>
      </c>
      <c r="L119" s="222" t="str">
        <f>'Relatório PCP - Tabela 7'!I128</f>
        <v/>
      </c>
      <c r="M119" s="624">
        <f t="shared" si="4"/>
        <v>-4428.1000000000004</v>
      </c>
      <c r="N119" s="228"/>
      <c r="O119" s="228"/>
      <c r="P119" s="228"/>
      <c r="Q119" s="1"/>
    </row>
    <row r="120" spans="1:17" ht="13.8" x14ac:dyDescent="0.25">
      <c r="A120" s="629"/>
      <c r="B120" s="636"/>
      <c r="C120" s="636"/>
      <c r="D120" s="636"/>
      <c r="E120" s="623"/>
      <c r="F120" s="623"/>
      <c r="G120" s="623"/>
      <c r="H120" s="623"/>
      <c r="I120" s="623"/>
      <c r="J120" s="221" t="str">
        <f>IF('Relatório PCP - Tabela 7'!H129=0,"",'Relatório PCP - Tabela 7'!H129)</f>
        <v/>
      </c>
      <c r="K120" s="149" t="str">
        <f>IF('Relatório PCP - Tabela 7'!G129=0,"",'Relatório PCP - Tabela 7'!G129)</f>
        <v/>
      </c>
      <c r="L120" s="222" t="str">
        <f>'Relatório PCP - Tabela 7'!I129</f>
        <v/>
      </c>
      <c r="M120" s="624">
        <f t="shared" si="4"/>
        <v>-4428.1000000000004</v>
      </c>
      <c r="N120" s="228"/>
      <c r="O120" s="228"/>
      <c r="P120" s="228"/>
      <c r="Q120" s="1"/>
    </row>
    <row r="121" spans="1:17" ht="13.8" x14ac:dyDescent="0.25">
      <c r="A121" s="629"/>
      <c r="B121" s="636"/>
      <c r="C121" s="636"/>
      <c r="D121" s="636"/>
      <c r="E121" s="623"/>
      <c r="F121" s="623"/>
      <c r="G121" s="623"/>
      <c r="H121" s="623"/>
      <c r="I121" s="623"/>
      <c r="J121" s="223" t="str">
        <f>IF('Relatório PCP - Tabela 7'!H130=0,"",'Relatório PCP - Tabela 7'!H130)</f>
        <v/>
      </c>
      <c r="K121" s="224" t="str">
        <f>IF('Relatório PCP - Tabela 7'!G130=0,"",'Relatório PCP - Tabela 7'!G130)</f>
        <v/>
      </c>
      <c r="L121" s="225" t="str">
        <f>'Relatório PCP - Tabela 7'!I130</f>
        <v/>
      </c>
      <c r="M121" s="624">
        <f t="shared" si="4"/>
        <v>-4428.1000000000004</v>
      </c>
      <c r="N121" s="228"/>
      <c r="O121" s="228"/>
      <c r="P121" s="228"/>
      <c r="Q121" s="1"/>
    </row>
    <row r="122" spans="1:17" ht="13.05" customHeight="1" x14ac:dyDescent="0.25">
      <c r="A122" s="625">
        <v>14</v>
      </c>
      <c r="B122" s="635" t="s">
        <v>109</v>
      </c>
      <c r="C122" s="635"/>
      <c r="D122" s="635"/>
      <c r="E122" s="627">
        <f>IF('Relatório PCP - Tabela 6'!G29=0,"",'Relatório PCP - Tabela 6'!G29)</f>
        <v>4533.8999999999996</v>
      </c>
      <c r="F122" s="627">
        <f>IF(('Relatório PCP - Tabela 6'!E29)-('Relatório PCP - Tabela 6'!G29)=0,"",('Relatório PCP - Tabela 6'!E29)-('Relatório PCP - Tabela 6'!G29))</f>
        <v>4390</v>
      </c>
      <c r="G122" s="627">
        <f>IF((E122+F122)=0,"",(E122+F122))</f>
        <v>8923.9</v>
      </c>
      <c r="H122" s="627" t="str">
        <f>IF('Relatório PCP - Tabela 7'!F132=0,"",'Relatório PCP - Tabela 7'!F132)</f>
        <v/>
      </c>
      <c r="I122" s="627" t="e">
        <f>IF((G122+H122)=0,"",(G122+H122))</f>
        <v>#VALUE!</v>
      </c>
      <c r="J122" s="221" t="str">
        <f>IF('Relatório PCP - Tabela 7'!H132=0,"",'Relatório PCP - Tabela 7'!H132)</f>
        <v>DF-03</v>
      </c>
      <c r="K122" s="149">
        <f>IF('Relatório PCP - Tabela 7'!G132=0,"",'Relatório PCP - Tabela 7'!G132)</f>
        <v>4332.1000000000004</v>
      </c>
      <c r="L122" s="222">
        <f>'Relatório PCP - Tabela 7'!I132</f>
        <v>97.832027280323388</v>
      </c>
      <c r="M122" s="628" t="e">
        <f t="shared" si="4"/>
        <v>#VALUE!</v>
      </c>
      <c r="N122" s="1"/>
      <c r="O122" s="1"/>
      <c r="P122" s="1"/>
      <c r="Q122" s="1"/>
    </row>
    <row r="123" spans="1:17" ht="13.8" x14ac:dyDescent="0.25">
      <c r="A123" s="625"/>
      <c r="B123" s="635"/>
      <c r="C123" s="635"/>
      <c r="D123" s="635"/>
      <c r="E123" s="627"/>
      <c r="F123" s="627"/>
      <c r="G123" s="627"/>
      <c r="H123" s="627"/>
      <c r="I123" s="627"/>
      <c r="J123" s="221" t="str">
        <f>IF('Relatório PCP - Tabela 7'!H133=0,"",'Relatório PCP - Tabela 7'!H133)</f>
        <v>DF-09</v>
      </c>
      <c r="K123" s="149">
        <f>IF('Relatório PCP - Tabela 7'!G133=0,"",'Relatório PCP - Tabela 7'!G133)</f>
        <v>96</v>
      </c>
      <c r="L123" s="222">
        <f>'Relatório PCP - Tabela 7'!I133</f>
        <v>2.1679727196766105</v>
      </c>
      <c r="M123" s="628">
        <f t="shared" si="4"/>
        <v>-96</v>
      </c>
      <c r="N123" s="1"/>
      <c r="O123" s="1"/>
      <c r="P123" s="1"/>
      <c r="Q123" s="1"/>
    </row>
    <row r="124" spans="1:17" ht="13.8" x14ac:dyDescent="0.25">
      <c r="A124" s="625"/>
      <c r="B124" s="635"/>
      <c r="C124" s="635"/>
      <c r="D124" s="635"/>
      <c r="E124" s="627"/>
      <c r="F124" s="627"/>
      <c r="G124" s="627"/>
      <c r="H124" s="627"/>
      <c r="I124" s="627"/>
      <c r="J124" s="221" t="str">
        <f>IF('Relatório PCP - Tabela 7'!H134=0,"",'Relatório PCP - Tabela 7'!H134)</f>
        <v/>
      </c>
      <c r="K124" s="149" t="str">
        <f>IF('Relatório PCP - Tabela 7'!G134=0,"",'Relatório PCP - Tabela 7'!G134)</f>
        <v/>
      </c>
      <c r="L124" s="222" t="str">
        <f>'Relatório PCP - Tabela 7'!I134</f>
        <v/>
      </c>
      <c r="M124" s="628">
        <f t="shared" si="4"/>
        <v>0</v>
      </c>
      <c r="N124" s="1"/>
      <c r="O124" s="1"/>
      <c r="P124" s="1"/>
      <c r="Q124" s="1"/>
    </row>
    <row r="125" spans="1:17" ht="13.8" x14ac:dyDescent="0.25">
      <c r="A125" s="625"/>
      <c r="B125" s="635"/>
      <c r="C125" s="635"/>
      <c r="D125" s="635"/>
      <c r="E125" s="627"/>
      <c r="F125" s="627"/>
      <c r="G125" s="627"/>
      <c r="H125" s="627"/>
      <c r="I125" s="627"/>
      <c r="J125" s="221" t="str">
        <f>IF('Relatório PCP - Tabela 7'!H134=0,"",'Relatório PCP - Tabela 7'!H134)</f>
        <v/>
      </c>
      <c r="K125" s="149" t="str">
        <f>IF('Relatório PCP - Tabela 7'!G134=0,"",'Relatório PCP - Tabela 7'!G134)</f>
        <v/>
      </c>
      <c r="L125" s="222" t="str">
        <f>'Relatório PCP - Tabela 7'!I135</f>
        <v/>
      </c>
      <c r="M125" s="628">
        <f t="shared" si="4"/>
        <v>0</v>
      </c>
      <c r="N125" s="1"/>
      <c r="O125" s="1"/>
      <c r="P125" s="1"/>
      <c r="Q125" s="1"/>
    </row>
    <row r="126" spans="1:17" ht="13.8" x14ac:dyDescent="0.25">
      <c r="A126" s="625"/>
      <c r="B126" s="635"/>
      <c r="C126" s="635"/>
      <c r="D126" s="635"/>
      <c r="E126" s="627"/>
      <c r="F126" s="627"/>
      <c r="G126" s="627"/>
      <c r="H126" s="627"/>
      <c r="I126" s="627"/>
      <c r="J126" s="223" t="str">
        <f>IF('Relatório PCP - Tabela 7'!H136=0,"",'Relatório PCP - Tabela 7'!H136)</f>
        <v/>
      </c>
      <c r="K126" s="224" t="str">
        <f>IF('Relatório PCP - Tabela 7'!G136=0,"",'Relatório PCP - Tabela 7'!G136)</f>
        <v/>
      </c>
      <c r="L126" s="225" t="str">
        <f>'Relatório PCP - Tabela 7'!I136</f>
        <v/>
      </c>
      <c r="M126" s="628">
        <f t="shared" si="4"/>
        <v>0</v>
      </c>
      <c r="N126" s="1"/>
      <c r="O126" s="1"/>
      <c r="P126" s="1"/>
      <c r="Q126" s="1"/>
    </row>
    <row r="127" spans="1:17" ht="13.8" x14ac:dyDescent="0.25">
      <c r="A127" s="32"/>
      <c r="B127" s="17"/>
      <c r="C127" s="17"/>
      <c r="D127" s="17"/>
      <c r="E127" s="32"/>
      <c r="F127" s="32"/>
      <c r="G127" s="32"/>
      <c r="H127" s="32"/>
      <c r="I127" s="32"/>
      <c r="J127" s="32"/>
      <c r="K127" s="32"/>
      <c r="L127" s="1"/>
      <c r="M127" s="1"/>
      <c r="N127" s="1"/>
      <c r="O127" s="1"/>
      <c r="P127" s="33"/>
      <c r="Q127" s="1"/>
    </row>
    <row r="128" spans="1:17" ht="18" x14ac:dyDescent="0.35">
      <c r="A128" s="387" t="s">
        <v>19</v>
      </c>
      <c r="B128" s="387"/>
      <c r="C128" s="387"/>
      <c r="D128" s="387"/>
      <c r="E128" s="49" t="str">
        <f>E1</f>
        <v>PETROBRAS/UNIDADE DE OPERAÇÕES DE EXPLORAÇÃO E PRODUÇÃO DECAMPOS</v>
      </c>
      <c r="F128" s="47"/>
      <c r="G128" s="47"/>
      <c r="H128" s="47"/>
      <c r="I128" s="47"/>
      <c r="J128" s="47"/>
      <c r="K128" s="568" t="s">
        <v>163</v>
      </c>
      <c r="L128" s="568"/>
      <c r="M128" s="568"/>
      <c r="N128" s="568"/>
      <c r="Q128" s="1"/>
    </row>
    <row r="129" spans="1:17" ht="23.4" x14ac:dyDescent="0.25">
      <c r="A129" s="1"/>
      <c r="B129" s="1"/>
      <c r="C129" s="1"/>
      <c r="D129" s="1"/>
      <c r="E129" s="1"/>
      <c r="F129" s="1"/>
      <c r="G129" s="1"/>
      <c r="H129" s="1"/>
      <c r="I129" s="24"/>
      <c r="J129" s="24"/>
      <c r="K129" s="24"/>
      <c r="L129" s="18"/>
      <c r="M129" s="18"/>
      <c r="N129" s="18"/>
      <c r="Q129" s="1"/>
    </row>
    <row r="130" spans="1:17" ht="13.8" x14ac:dyDescent="0.25">
      <c r="A130" s="390" t="s">
        <v>91</v>
      </c>
      <c r="B130" s="418" t="str">
        <f>B3</f>
        <v>10</v>
      </c>
      <c r="C130" s="1"/>
      <c r="D130" s="364" t="s">
        <v>164</v>
      </c>
      <c r="E130" s="364"/>
      <c r="F130" s="364"/>
      <c r="G130" s="364"/>
      <c r="H130" s="364"/>
      <c r="I130" s="364"/>
      <c r="J130" s="57"/>
      <c r="K130" s="456" t="s">
        <v>122</v>
      </c>
      <c r="L130" s="456"/>
      <c r="M130" s="456"/>
      <c r="N130" s="456"/>
      <c r="Q130" s="1"/>
    </row>
    <row r="131" spans="1:17" ht="13.8" x14ac:dyDescent="0.25">
      <c r="A131" s="390"/>
      <c r="B131" s="418"/>
      <c r="C131" s="1"/>
      <c r="D131" s="364" t="s">
        <v>7</v>
      </c>
      <c r="E131" s="364"/>
      <c r="F131" s="364"/>
      <c r="G131" s="364" t="s">
        <v>8</v>
      </c>
      <c r="H131" s="364"/>
      <c r="I131" s="364"/>
      <c r="J131" s="57"/>
      <c r="K131" s="57"/>
      <c r="L131" s="1"/>
      <c r="M131" s="1"/>
      <c r="N131" s="1"/>
      <c r="Q131" s="1"/>
    </row>
    <row r="132" spans="1:17" ht="13.8" x14ac:dyDescent="0.25">
      <c r="A132" s="371" t="s">
        <v>4</v>
      </c>
      <c r="B132" s="371"/>
      <c r="C132" s="57"/>
      <c r="D132" s="11" t="s">
        <v>9</v>
      </c>
      <c r="E132" s="11" t="s">
        <v>10</v>
      </c>
      <c r="F132" s="11" t="s">
        <v>11</v>
      </c>
      <c r="G132" s="11" t="s">
        <v>9</v>
      </c>
      <c r="H132" s="11" t="s">
        <v>10</v>
      </c>
      <c r="I132" s="11" t="s">
        <v>11</v>
      </c>
      <c r="K132" s="454" t="s">
        <v>124</v>
      </c>
      <c r="L132" s="454"/>
      <c r="M132" s="454"/>
      <c r="N132" s="454"/>
      <c r="Q132" s="1"/>
    </row>
    <row r="133" spans="1:17" ht="13.8" x14ac:dyDescent="0.25">
      <c r="A133" s="414">
        <f>A6</f>
        <v>46112</v>
      </c>
      <c r="B133" s="414"/>
      <c r="C133" s="141"/>
      <c r="D133" s="26">
        <f t="shared" ref="D133:I133" si="5">D6</f>
        <v>1</v>
      </c>
      <c r="E133" s="26">
        <f t="shared" si="5"/>
        <v>1</v>
      </c>
      <c r="F133" s="26">
        <f t="shared" si="5"/>
        <v>2025</v>
      </c>
      <c r="G133" s="26">
        <f t="shared" si="5"/>
        <v>31</v>
      </c>
      <c r="H133" s="26">
        <f t="shared" si="5"/>
        <v>12</v>
      </c>
      <c r="I133" s="26">
        <f t="shared" si="5"/>
        <v>2025</v>
      </c>
      <c r="K133" s="455" t="s">
        <v>24</v>
      </c>
      <c r="L133" s="455"/>
      <c r="M133" s="455"/>
      <c r="N133" s="455"/>
      <c r="Q133" s="1"/>
    </row>
    <row r="134" spans="1:17" ht="6" customHeight="1" x14ac:dyDescent="0.25">
      <c r="A134" s="57"/>
      <c r="B134" s="57"/>
      <c r="C134" s="1"/>
      <c r="D134" s="17"/>
      <c r="E134" s="17"/>
      <c r="F134" s="17"/>
      <c r="G134" s="17"/>
      <c r="H134" s="17"/>
      <c r="I134" s="17"/>
      <c r="J134" s="17"/>
      <c r="K134" s="57"/>
      <c r="L134" s="57"/>
      <c r="M134" s="57"/>
      <c r="N134" s="57"/>
      <c r="Q134" s="1"/>
    </row>
    <row r="135" spans="1:17" ht="13.8" x14ac:dyDescent="0.25">
      <c r="E135" s="57"/>
      <c r="F135" s="57"/>
      <c r="G135" s="57"/>
      <c r="H135" s="57"/>
      <c r="I135" s="57"/>
      <c r="J135" s="57"/>
      <c r="K135" s="57"/>
      <c r="L135" s="57"/>
      <c r="M135" s="57"/>
      <c r="N135" s="11" t="s">
        <v>542</v>
      </c>
      <c r="Q135" s="1"/>
    </row>
    <row r="136" spans="1:17" ht="6" customHeight="1" x14ac:dyDescent="0.25">
      <c r="A136" s="39"/>
      <c r="B136" s="33"/>
      <c r="C136" s="33"/>
      <c r="D136" s="33"/>
      <c r="E136" s="33"/>
      <c r="F136" s="33"/>
      <c r="G136" s="33"/>
      <c r="H136" s="33"/>
      <c r="I136" s="33"/>
      <c r="J136" s="33"/>
      <c r="K136" s="33"/>
      <c r="L136" s="17"/>
      <c r="M136" s="1"/>
      <c r="N136" s="1"/>
      <c r="O136" s="1"/>
      <c r="P136" s="1"/>
      <c r="Q136" s="1"/>
    </row>
    <row r="137" spans="1:17" ht="13.8" x14ac:dyDescent="0.25">
      <c r="A137" s="456" t="s">
        <v>508</v>
      </c>
      <c r="B137" s="456"/>
      <c r="C137" s="456"/>
      <c r="D137" s="456"/>
      <c r="E137" s="456"/>
      <c r="F137" s="456"/>
      <c r="G137" s="456"/>
      <c r="H137" s="456"/>
      <c r="I137" s="456"/>
      <c r="J137" s="456"/>
      <c r="K137" s="456"/>
      <c r="L137" s="456"/>
      <c r="M137" s="456"/>
      <c r="N137" s="1"/>
      <c r="O137" s="57"/>
      <c r="P137" s="57"/>
      <c r="Q137" s="1"/>
    </row>
    <row r="138" spans="1:17" ht="13.8" x14ac:dyDescent="0.25">
      <c r="A138" s="203"/>
      <c r="B138" s="203"/>
      <c r="C138" s="203"/>
      <c r="D138" s="203"/>
      <c r="E138" s="203"/>
      <c r="F138" s="203"/>
      <c r="G138" s="203"/>
      <c r="H138" s="203"/>
      <c r="I138" s="203"/>
      <c r="J138" s="203"/>
      <c r="K138" s="203"/>
      <c r="L138" s="204"/>
      <c r="M138" s="1"/>
      <c r="N138" s="1"/>
      <c r="O138" s="57"/>
      <c r="P138" s="57"/>
      <c r="Q138" s="1"/>
    </row>
    <row r="139" spans="1:17" ht="13.8" x14ac:dyDescent="0.25">
      <c r="A139" s="391" t="s">
        <v>509</v>
      </c>
      <c r="B139" s="391"/>
      <c r="C139" s="391"/>
      <c r="D139" s="391"/>
      <c r="E139" s="391"/>
      <c r="F139" s="391"/>
      <c r="G139" s="391"/>
      <c r="H139" s="391"/>
      <c r="I139" s="391"/>
      <c r="J139" s="391"/>
      <c r="K139" s="391"/>
      <c r="L139" s="391"/>
      <c r="M139" s="391"/>
      <c r="N139" s="1"/>
      <c r="O139" s="57"/>
      <c r="P139" s="57"/>
      <c r="Q139" s="1"/>
    </row>
    <row r="140" spans="1:17" ht="13.05" customHeight="1" x14ac:dyDescent="0.25">
      <c r="A140" s="571" t="s">
        <v>36</v>
      </c>
      <c r="B140" s="564" t="s">
        <v>404</v>
      </c>
      <c r="C140" s="564"/>
      <c r="D140" s="564"/>
      <c r="E140" s="631" t="s">
        <v>510</v>
      </c>
      <c r="F140" s="631"/>
      <c r="G140" s="631"/>
      <c r="H140" s="631"/>
      <c r="I140" s="631"/>
      <c r="J140" s="632" t="s">
        <v>511</v>
      </c>
      <c r="K140" s="632"/>
      <c r="L140" s="632"/>
      <c r="M140" s="206"/>
      <c r="N140" s="57"/>
      <c r="O140" s="57"/>
      <c r="P140" s="57"/>
      <c r="Q140" s="1"/>
    </row>
    <row r="141" spans="1:17" ht="13.8" x14ac:dyDescent="0.25">
      <c r="A141" s="571"/>
      <c r="B141" s="564"/>
      <c r="C141" s="564"/>
      <c r="D141" s="564"/>
      <c r="E141" s="631" t="s">
        <v>512</v>
      </c>
      <c r="F141" s="631"/>
      <c r="G141" s="631"/>
      <c r="H141" s="633" t="s">
        <v>513</v>
      </c>
      <c r="I141" s="633"/>
      <c r="J141" s="632"/>
      <c r="K141" s="632"/>
      <c r="L141" s="632"/>
      <c r="M141" s="208"/>
      <c r="N141" s="57"/>
      <c r="O141" s="57"/>
      <c r="P141" s="57"/>
      <c r="Q141" s="1"/>
    </row>
    <row r="142" spans="1:17" ht="13.8" x14ac:dyDescent="0.25">
      <c r="A142" s="571"/>
      <c r="B142" s="564"/>
      <c r="C142" s="564"/>
      <c r="D142" s="564"/>
      <c r="E142" s="5" t="s">
        <v>514</v>
      </c>
      <c r="F142" s="65" t="s">
        <v>515</v>
      </c>
      <c r="G142" s="65" t="s">
        <v>516</v>
      </c>
      <c r="H142" s="65" t="s">
        <v>517</v>
      </c>
      <c r="I142" s="65" t="s">
        <v>516</v>
      </c>
      <c r="J142" s="65"/>
      <c r="K142" s="65" t="s">
        <v>465</v>
      </c>
      <c r="L142" s="229" t="s">
        <v>518</v>
      </c>
      <c r="M142" s="211" t="s">
        <v>519</v>
      </c>
      <c r="N142" s="1"/>
      <c r="O142" s="1"/>
      <c r="P142" s="57"/>
      <c r="Q142" s="1"/>
    </row>
    <row r="143" spans="1:17" ht="13.8" x14ac:dyDescent="0.25">
      <c r="A143" s="571"/>
      <c r="B143" s="564"/>
      <c r="C143" s="564"/>
      <c r="D143" s="564"/>
      <c r="E143" s="5" t="s">
        <v>520</v>
      </c>
      <c r="F143" s="65" t="s">
        <v>521</v>
      </c>
      <c r="G143" s="65" t="s">
        <v>522</v>
      </c>
      <c r="H143" s="65" t="s">
        <v>523</v>
      </c>
      <c r="I143" s="65" t="s">
        <v>524</v>
      </c>
      <c r="J143" s="65" t="s">
        <v>233</v>
      </c>
      <c r="K143" s="65" t="s">
        <v>525</v>
      </c>
      <c r="L143" s="229" t="s">
        <v>526</v>
      </c>
      <c r="M143" s="211" t="s">
        <v>527</v>
      </c>
      <c r="N143" s="1"/>
      <c r="O143" s="1"/>
      <c r="P143" s="57"/>
      <c r="Q143" s="1"/>
    </row>
    <row r="144" spans="1:17" ht="13.8" x14ac:dyDescent="0.3">
      <c r="A144" s="571"/>
      <c r="B144" s="564"/>
      <c r="C144" s="564"/>
      <c r="D144" s="564"/>
      <c r="E144" s="214" t="s">
        <v>528</v>
      </c>
      <c r="F144" s="65" t="s">
        <v>529</v>
      </c>
      <c r="G144" s="65" t="s">
        <v>530</v>
      </c>
      <c r="H144" s="65" t="s">
        <v>531</v>
      </c>
      <c r="I144" s="65" t="s">
        <v>532</v>
      </c>
      <c r="J144" s="65"/>
      <c r="K144" s="572" t="s">
        <v>391</v>
      </c>
      <c r="L144" s="634" t="s">
        <v>533</v>
      </c>
      <c r="M144" s="211" t="s">
        <v>534</v>
      </c>
      <c r="N144" s="1"/>
      <c r="O144" s="1"/>
      <c r="P144" s="57"/>
      <c r="Q144" s="1"/>
    </row>
    <row r="145" spans="1:17" ht="14.4" thickBot="1" x14ac:dyDescent="0.35">
      <c r="A145" s="571"/>
      <c r="B145" s="564"/>
      <c r="C145" s="564"/>
      <c r="D145" s="564"/>
      <c r="F145" s="199" t="s">
        <v>535</v>
      </c>
      <c r="G145" s="199" t="s">
        <v>536</v>
      </c>
      <c r="H145" s="65" t="s">
        <v>537</v>
      </c>
      <c r="I145" s="199" t="s">
        <v>538</v>
      </c>
      <c r="J145" s="148"/>
      <c r="K145" s="572"/>
      <c r="L145" s="634"/>
      <c r="M145" s="217" t="s">
        <v>539</v>
      </c>
      <c r="N145" s="1"/>
      <c r="O145" s="1"/>
      <c r="P145" s="57"/>
      <c r="Q145" s="1"/>
    </row>
    <row r="146" spans="1:17" ht="13.05" customHeight="1" thickBot="1" x14ac:dyDescent="0.3">
      <c r="A146" s="629">
        <v>15</v>
      </c>
      <c r="B146" s="636" t="s">
        <v>543</v>
      </c>
      <c r="C146" s="636"/>
      <c r="D146" s="636"/>
      <c r="E146" s="623" t="str">
        <f>IF('Relatório PCP - Tabela 6'!G30=0,"",'Relatório PCP - Tabela 6'!G30)</f>
        <v/>
      </c>
      <c r="F146" s="623" t="str">
        <f>IF(('Relatório PCP - Tabela 6'!E30)-('Relatório PCP - Tabela 6'!G30)=0,"",('Relatório PCP - Tabela 6'!E30)-('Relatório PCP - Tabela 6'!G30))</f>
        <v/>
      </c>
      <c r="G146" s="623" t="e">
        <f>IF((E146+F146)=0,"",(E146+F146))</f>
        <v>#VALUE!</v>
      </c>
      <c r="H146" s="623" t="str">
        <f>IF('Relatório PCP - Tabela 7'!F153=0,"",'Relatório PCP - Tabela 7'!F153)</f>
        <v/>
      </c>
      <c r="I146" s="623" t="e">
        <f>IF((G146+H146)=0,"",(G146+H146))</f>
        <v>#VALUE!</v>
      </c>
      <c r="J146" s="221" t="str">
        <f>IF('Relatório PCP - Tabela 7'!H153=0,"",'Relatório PCP - Tabela 7'!H153)</f>
        <v/>
      </c>
      <c r="K146" s="149" t="str">
        <f>IF('Relatório PCP - Tabela 7'!G153=0,"",'Relatório PCP - Tabela 7'!G153)</f>
        <v/>
      </c>
      <c r="L146" s="222" t="str">
        <f>'Relatório PCP - Tabela 7'!I153</f>
        <v/>
      </c>
      <c r="M146" s="624" t="e">
        <f t="shared" ref="M146:M170" si="6">I146-SUM(K146:K150)</f>
        <v>#VALUE!</v>
      </c>
      <c r="N146" s="1"/>
      <c r="O146" s="1"/>
      <c r="P146" s="1"/>
      <c r="Q146" s="1"/>
    </row>
    <row r="147" spans="1:17" ht="14.4" thickBot="1" x14ac:dyDescent="0.3">
      <c r="A147" s="629"/>
      <c r="B147" s="636"/>
      <c r="C147" s="636"/>
      <c r="D147" s="636"/>
      <c r="E147" s="623"/>
      <c r="F147" s="623"/>
      <c r="G147" s="623"/>
      <c r="H147" s="623"/>
      <c r="I147" s="623"/>
      <c r="J147" s="221" t="str">
        <f>IF('Relatório PCP - Tabela 7'!H154=0,"",'Relatório PCP - Tabela 7'!H154)</f>
        <v/>
      </c>
      <c r="K147" s="149" t="str">
        <f>IF('Relatório PCP - Tabela 7'!G154=0,"",'Relatório PCP - Tabela 7'!G154)</f>
        <v/>
      </c>
      <c r="L147" s="222" t="str">
        <f>'Relatório PCP - Tabela 7'!I154</f>
        <v/>
      </c>
      <c r="M147" s="624">
        <f t="shared" si="6"/>
        <v>-225.8</v>
      </c>
      <c r="N147" s="1"/>
      <c r="O147" s="1"/>
      <c r="P147" s="1"/>
      <c r="Q147" s="1"/>
    </row>
    <row r="148" spans="1:17" ht="14.4" thickBot="1" x14ac:dyDescent="0.3">
      <c r="A148" s="629"/>
      <c r="B148" s="636"/>
      <c r="C148" s="636"/>
      <c r="D148" s="636"/>
      <c r="E148" s="623"/>
      <c r="F148" s="623"/>
      <c r="G148" s="623"/>
      <c r="H148" s="623"/>
      <c r="I148" s="623"/>
      <c r="J148" s="221" t="str">
        <f>IF('Relatório PCP - Tabela 7'!H155=0,"",'Relatório PCP - Tabela 7'!H155)</f>
        <v/>
      </c>
      <c r="K148" s="149" t="str">
        <f>IF('Relatório PCP - Tabela 7'!G155=0,"",'Relatório PCP - Tabela 7'!G155)</f>
        <v/>
      </c>
      <c r="L148" s="222" t="str">
        <f>'Relatório PCP - Tabela 7'!I155</f>
        <v/>
      </c>
      <c r="M148" s="624">
        <f t="shared" si="6"/>
        <v>-285.8</v>
      </c>
      <c r="N148" s="1"/>
      <c r="O148" s="1"/>
      <c r="P148" s="1"/>
      <c r="Q148" s="1"/>
    </row>
    <row r="149" spans="1:17" ht="14.4" thickBot="1" x14ac:dyDescent="0.3">
      <c r="A149" s="629"/>
      <c r="B149" s="636"/>
      <c r="C149" s="636"/>
      <c r="D149" s="636"/>
      <c r="E149" s="623"/>
      <c r="F149" s="623"/>
      <c r="G149" s="623"/>
      <c r="H149" s="623"/>
      <c r="I149" s="623"/>
      <c r="J149" s="221" t="str">
        <f>IF('Relatório PCP - Tabela 7'!H156=0,"",'Relatório PCP - Tabela 7'!H156)</f>
        <v/>
      </c>
      <c r="K149" s="149" t="str">
        <f>IF('Relatório PCP - Tabela 7'!G156=0,"",'Relatório PCP - Tabela 7'!G156)</f>
        <v/>
      </c>
      <c r="L149" s="222" t="str">
        <f>'Relatório PCP - Tabela 7'!I156</f>
        <v/>
      </c>
      <c r="M149" s="624">
        <f t="shared" si="6"/>
        <v>-285.8</v>
      </c>
      <c r="N149" s="1"/>
      <c r="O149" s="1"/>
      <c r="P149" s="1"/>
      <c r="Q149" s="1"/>
    </row>
    <row r="150" spans="1:17" ht="14.4" thickBot="1" x14ac:dyDescent="0.3">
      <c r="A150" s="629"/>
      <c r="B150" s="636"/>
      <c r="C150" s="636"/>
      <c r="D150" s="636"/>
      <c r="E150" s="623"/>
      <c r="F150" s="623"/>
      <c r="G150" s="623"/>
      <c r="H150" s="623"/>
      <c r="I150" s="623"/>
      <c r="J150" s="221" t="str">
        <f>IF('Relatório PCP - Tabela 7'!H157=0,"",'Relatório PCP - Tabela 7'!H157)</f>
        <v/>
      </c>
      <c r="K150" s="224" t="str">
        <f>IF('Relatório PCP - Tabela 7'!G157=0,"",'Relatório PCP - Tabela 7'!G157)</f>
        <v/>
      </c>
      <c r="L150" s="225" t="str">
        <f>'Relatório PCP - Tabela 7'!I157</f>
        <v/>
      </c>
      <c r="M150" s="624">
        <f t="shared" si="6"/>
        <v>-285.8</v>
      </c>
      <c r="N150" s="1"/>
      <c r="O150" s="1"/>
      <c r="P150" s="1"/>
      <c r="Q150" s="1"/>
    </row>
    <row r="151" spans="1:17" ht="13.05" customHeight="1" thickBot="1" x14ac:dyDescent="0.3">
      <c r="A151" s="629">
        <v>16</v>
      </c>
      <c r="B151" s="636" t="s">
        <v>112</v>
      </c>
      <c r="C151" s="636"/>
      <c r="D151" s="636"/>
      <c r="E151" s="623">
        <f>IF('Relatório PCP - Tabela 6'!G31=0,"",'Relatório PCP - Tabela 6'!G31)</f>
        <v>285.8</v>
      </c>
      <c r="F151" s="623" t="str">
        <f>IF(('Relatório PCP - Tabela 6'!E31)-('Relatório PCP - Tabela 6'!G31)=0,"",('Relatório PCP - Tabela 6'!E31)-('Relatório PCP - Tabela 6'!G31))</f>
        <v/>
      </c>
      <c r="G151" s="623" t="e">
        <f>IF((E151+F151)=0,"",(E151+F151))</f>
        <v>#VALUE!</v>
      </c>
      <c r="H151" s="623" t="str">
        <f>IF('Relatório PCP - Tabela 7'!F159=0,"",'Relatório PCP - Tabela 7'!F159)</f>
        <v/>
      </c>
      <c r="I151" s="623" t="e">
        <f>IF((G151+H151)=0,"",(G151+H151))</f>
        <v>#VALUE!</v>
      </c>
      <c r="J151" s="221" t="str">
        <f>IF('Relatório PCP - Tabela 7'!H159=0,"",'Relatório PCP - Tabela 7'!H159)</f>
        <v>DF-03</v>
      </c>
      <c r="K151" s="149">
        <f>IF('Relatório PCP - Tabela 7'!G159=0,"",'Relatório PCP - Tabela 7'!G159)</f>
        <v>225.8</v>
      </c>
      <c r="L151" s="222">
        <f>'Relatório PCP - Tabela 7'!I159</f>
        <v>79.006298110566831</v>
      </c>
      <c r="M151" s="624" t="e">
        <f t="shared" si="6"/>
        <v>#VALUE!</v>
      </c>
      <c r="N151" s="1"/>
      <c r="O151" s="1"/>
      <c r="P151" s="1"/>
      <c r="Q151" s="1"/>
    </row>
    <row r="152" spans="1:17" ht="13.8" x14ac:dyDescent="0.25">
      <c r="A152" s="629"/>
      <c r="B152" s="636"/>
      <c r="C152" s="636"/>
      <c r="D152" s="636"/>
      <c r="E152" s="623"/>
      <c r="F152" s="623"/>
      <c r="G152" s="623"/>
      <c r="H152" s="623"/>
      <c r="I152" s="623"/>
      <c r="J152" s="221" t="str">
        <f>IF('Relatório PCP - Tabela 7'!H160=0,"",'Relatório PCP - Tabela 7'!H160)</f>
        <v>DF-09</v>
      </c>
      <c r="K152" s="149">
        <f>IF('Relatório PCP - Tabela 7'!G160=0,"",'Relatório PCP - Tabela 7'!G160)</f>
        <v>60</v>
      </c>
      <c r="L152" s="222">
        <f>'Relatório PCP - Tabela 7'!I160</f>
        <v>20.993701889433169</v>
      </c>
      <c r="M152" s="624">
        <f t="shared" si="6"/>
        <v>-7135.6000000000013</v>
      </c>
      <c r="N152" s="1"/>
      <c r="O152" s="1"/>
      <c r="P152" s="1"/>
      <c r="Q152" s="1"/>
    </row>
    <row r="153" spans="1:17" ht="13.8" x14ac:dyDescent="0.25">
      <c r="A153" s="629"/>
      <c r="B153" s="636"/>
      <c r="C153" s="636"/>
      <c r="D153" s="636"/>
      <c r="E153" s="623"/>
      <c r="F153" s="623"/>
      <c r="G153" s="623"/>
      <c r="H153" s="623"/>
      <c r="I153" s="623"/>
      <c r="J153" s="221" t="str">
        <f>IF('Relatório PCP - Tabela 7'!H161=0,"",'Relatório PCP - Tabela 7'!H161)</f>
        <v/>
      </c>
      <c r="K153" s="149" t="str">
        <f>IF('Relatório PCP - Tabela 7'!G161=0,"",'Relatório PCP - Tabela 7'!G161)</f>
        <v/>
      </c>
      <c r="L153" s="222" t="str">
        <f>'Relatório PCP - Tabela 7'!I161</f>
        <v/>
      </c>
      <c r="M153" s="624">
        <f t="shared" si="6"/>
        <v>-13588.800000000003</v>
      </c>
      <c r="N153" s="1"/>
      <c r="O153" s="1"/>
      <c r="P153" s="1"/>
      <c r="Q153" s="1"/>
    </row>
    <row r="154" spans="1:17" ht="13.8" x14ac:dyDescent="0.25">
      <c r="A154" s="629"/>
      <c r="B154" s="636"/>
      <c r="C154" s="636"/>
      <c r="D154" s="636"/>
      <c r="E154" s="623"/>
      <c r="F154" s="623"/>
      <c r="G154" s="623"/>
      <c r="H154" s="623"/>
      <c r="I154" s="623"/>
      <c r="J154" s="221" t="str">
        <f>IF('Relatório PCP - Tabela 7'!H162=0,"",'Relatório PCP - Tabela 7'!H162)</f>
        <v/>
      </c>
      <c r="K154" s="149" t="str">
        <f>IF('Relatório PCP - Tabela 7'!G162=0,"",'Relatório PCP - Tabela 7'!G162)</f>
        <v/>
      </c>
      <c r="L154" s="222" t="str">
        <f>'Relatório PCP - Tabela 7'!I162</f>
        <v/>
      </c>
      <c r="M154" s="624">
        <f t="shared" si="6"/>
        <v>-15246.800000000003</v>
      </c>
      <c r="N154" s="1"/>
      <c r="O154" s="1"/>
      <c r="P154" s="1"/>
      <c r="Q154" s="1"/>
    </row>
    <row r="155" spans="1:17" ht="13.8" x14ac:dyDescent="0.25">
      <c r="A155" s="629"/>
      <c r="B155" s="636"/>
      <c r="C155" s="636"/>
      <c r="D155" s="636"/>
      <c r="E155" s="623"/>
      <c r="F155" s="623"/>
      <c r="G155" s="623"/>
      <c r="H155" s="623"/>
      <c r="I155" s="623"/>
      <c r="J155" s="223" t="str">
        <f>IF('Relatório PCP - Tabela 7'!H163=0,"",'Relatório PCP - Tabela 7'!H163)</f>
        <v/>
      </c>
      <c r="K155" s="224" t="str">
        <f>IF('Relatório PCP - Tabela 7'!G163=0,"",'Relatório PCP - Tabela 7'!G163)</f>
        <v/>
      </c>
      <c r="L155" s="225" t="str">
        <f>'Relatório PCP - Tabela 7'!I163</f>
        <v/>
      </c>
      <c r="M155" s="624">
        <f t="shared" si="6"/>
        <v>-15632.800000000003</v>
      </c>
      <c r="N155" s="1"/>
      <c r="O155" s="1"/>
      <c r="P155" s="1"/>
      <c r="Q155" s="1"/>
    </row>
    <row r="156" spans="1:17" ht="13.05" customHeight="1" x14ac:dyDescent="0.25">
      <c r="A156" s="625">
        <v>17</v>
      </c>
      <c r="B156" s="635" t="s">
        <v>113</v>
      </c>
      <c r="C156" s="635"/>
      <c r="D156" s="635"/>
      <c r="E156" s="627">
        <f>IF('Relatório PCP - Tabela 6'!G32=0,"",'Relatório PCP - Tabela 6'!G32)</f>
        <v>15657.799999999997</v>
      </c>
      <c r="F156" s="623">
        <f>IF(('Relatório PCP - Tabela 6'!E32)-('Relatório PCP - Tabela 6'!G32)=0,"",('Relatório PCP - Tabela 6'!E32)-('Relatório PCP - Tabela 6'!G32))</f>
        <v>2459.9999999999982</v>
      </c>
      <c r="G156" s="623">
        <f>IF((E156+F156)=0,"",(E156+F156))</f>
        <v>18117.799999999996</v>
      </c>
      <c r="H156" s="623" t="str">
        <f>IF('Relatório PCP - Tabela 7'!F165=0,"",'Relatório PCP - Tabela 7'!F165)</f>
        <v/>
      </c>
      <c r="I156" s="623" t="e">
        <f>IF((G156+H156)=0,"",(G156+H156))</f>
        <v>#VALUE!</v>
      </c>
      <c r="J156" s="221" t="str">
        <f>IF('Relatório PCP - Tabela 7'!H165=0,"",'Relatório PCP - Tabela 7'!H165)</f>
        <v>DF-10</v>
      </c>
      <c r="K156" s="149">
        <f>IF('Relatório PCP - Tabela 7'!G165=0,"",'Relatório PCP - Tabela 7'!G165)</f>
        <v>7075.6000000000013</v>
      </c>
      <c r="L156" s="222">
        <f>'Relatório PCP - Tabela 7'!I165</f>
        <v>45.188979294664641</v>
      </c>
      <c r="M156" s="624" t="e">
        <f t="shared" si="6"/>
        <v>#VALUE!</v>
      </c>
      <c r="N156" s="1"/>
      <c r="O156" s="1"/>
      <c r="P156" s="1"/>
      <c r="Q156" s="1"/>
    </row>
    <row r="157" spans="1:17" ht="13.8" x14ac:dyDescent="0.25">
      <c r="A157" s="625"/>
      <c r="B157" s="635"/>
      <c r="C157" s="635"/>
      <c r="D157" s="635"/>
      <c r="E157" s="627"/>
      <c r="F157" s="623"/>
      <c r="G157" s="623"/>
      <c r="H157" s="623"/>
      <c r="I157" s="623"/>
      <c r="J157" s="221" t="str">
        <f>IF('Relatório PCP - Tabela 7'!H166=0,"",'Relatório PCP - Tabela 7'!H166)</f>
        <v>DF-15</v>
      </c>
      <c r="K157" s="149">
        <f>IF('Relatório PCP - Tabela 7'!G166=0,"",'Relatório PCP - Tabela 7'!G166)</f>
        <v>6513.2000000000007</v>
      </c>
      <c r="L157" s="222">
        <f>'Relatório PCP - Tabela 7'!I166</f>
        <v>41.597159243316433</v>
      </c>
      <c r="M157" s="624">
        <f t="shared" si="6"/>
        <v>-8582.2000000000007</v>
      </c>
      <c r="N157" s="1"/>
      <c r="O157" s="1"/>
      <c r="P157" s="1"/>
      <c r="Q157" s="1"/>
    </row>
    <row r="158" spans="1:17" ht="13.8" x14ac:dyDescent="0.25">
      <c r="A158" s="625"/>
      <c r="B158" s="635"/>
      <c r="C158" s="635"/>
      <c r="D158" s="635"/>
      <c r="E158" s="627"/>
      <c r="F158" s="623"/>
      <c r="G158" s="623"/>
      <c r="H158" s="623"/>
      <c r="I158" s="623"/>
      <c r="J158" s="221" t="str">
        <f>IF('Relatório PCP - Tabela 7'!H167=0,"",'Relatório PCP - Tabela 7'!H167)</f>
        <v>DF-08</v>
      </c>
      <c r="K158" s="149">
        <f>IF('Relatório PCP - Tabela 7'!G167=0,"",'Relatório PCP - Tabela 7'!G167)</f>
        <v>1658</v>
      </c>
      <c r="L158" s="222">
        <f>'Relatório PCP - Tabela 7'!I167</f>
        <v>10.588971630752722</v>
      </c>
      <c r="M158" s="624">
        <f t="shared" si="6"/>
        <v>-2069</v>
      </c>
      <c r="N158" s="1"/>
      <c r="O158" s="1"/>
      <c r="P158" s="1"/>
      <c r="Q158" s="1"/>
    </row>
    <row r="159" spans="1:17" ht="13.8" x14ac:dyDescent="0.25">
      <c r="A159" s="625"/>
      <c r="B159" s="635"/>
      <c r="C159" s="635"/>
      <c r="D159" s="635"/>
      <c r="E159" s="627"/>
      <c r="F159" s="623"/>
      <c r="G159" s="623"/>
      <c r="H159" s="623"/>
      <c r="I159" s="623"/>
      <c r="J159" s="221" t="str">
        <f>IF('Relatório PCP - Tabela 7'!H168=0,"",'Relatório PCP - Tabela 7'!H168)</f>
        <v>DF-09</v>
      </c>
      <c r="K159" s="149">
        <f>IF('Relatório PCP - Tabela 7'!G168=0,"",'Relatório PCP - Tabela 7'!G168)</f>
        <v>386</v>
      </c>
      <c r="L159" s="222">
        <f>'Relatório PCP - Tabela 7'!I168</f>
        <v>2.4652249996806699</v>
      </c>
      <c r="M159" s="624">
        <f t="shared" si="6"/>
        <v>-411</v>
      </c>
      <c r="N159" s="1"/>
      <c r="O159" s="1"/>
      <c r="P159" s="1"/>
      <c r="Q159" s="1"/>
    </row>
    <row r="160" spans="1:17" ht="13.8" x14ac:dyDescent="0.25">
      <c r="A160" s="625"/>
      <c r="B160" s="635"/>
      <c r="C160" s="635"/>
      <c r="D160" s="635"/>
      <c r="E160" s="627"/>
      <c r="F160" s="623"/>
      <c r="G160" s="623"/>
      <c r="H160" s="623"/>
      <c r="I160" s="623"/>
      <c r="J160" s="223" t="str">
        <f>IF('Relatório PCP - Tabela 7'!H169=0,"",'Relatório PCP - Tabela 7'!H169)</f>
        <v>DF-13</v>
      </c>
      <c r="K160" s="224">
        <f>IF('Relatório PCP - Tabela 7'!G169=0,"",'Relatório PCP - Tabela 7'!G169)</f>
        <v>25</v>
      </c>
      <c r="L160" s="225">
        <f>'Relatório PCP - Tabela 7'!I169</f>
        <v>0.15966483158553563</v>
      </c>
      <c r="M160" s="624">
        <f t="shared" si="6"/>
        <v>-25</v>
      </c>
      <c r="N160" s="1"/>
      <c r="O160" s="1"/>
      <c r="P160" s="1"/>
      <c r="Q160" s="1"/>
    </row>
    <row r="161" spans="1:17" ht="13.05" customHeight="1" x14ac:dyDescent="0.25">
      <c r="A161" s="629">
        <v>18</v>
      </c>
      <c r="B161" s="635" t="s">
        <v>114</v>
      </c>
      <c r="C161" s="635"/>
      <c r="D161" s="635"/>
      <c r="E161" s="623" t="str">
        <f>IF('Relatório PCP - Tabela 6'!G33=0,"",'Relatório PCP - Tabela 6'!G33)</f>
        <v/>
      </c>
      <c r="F161" s="623" t="str">
        <f>IF(('Relatório PCP - Tabela 6'!E33)-('Relatório PCP - Tabela 6'!G33)=0,"",('Relatório PCP - Tabela 6'!E33)-('Relatório PCP - Tabela 6'!G33))</f>
        <v/>
      </c>
      <c r="G161" s="623" t="e">
        <f>IF((E161+F161)=0,"",(E161+F161))</f>
        <v>#VALUE!</v>
      </c>
      <c r="H161" s="623" t="str">
        <f>IF('Relatório PCP - Tabela 7'!F171=0,"",'Relatório PCP - Tabela 7'!F171)</f>
        <v/>
      </c>
      <c r="I161" s="623" t="e">
        <f>IF((G161+H161)=0,"",(G161+H161))</f>
        <v>#VALUE!</v>
      </c>
      <c r="J161" s="221" t="str">
        <f>IF('Relatório PCP - Tabela 7'!H171=0,"",'Relatório PCP - Tabela 7'!H171)</f>
        <v/>
      </c>
      <c r="K161" s="149" t="str">
        <f>IF('Relatório PCP - Tabela 7'!G171=0,"",'Relatório PCP - Tabela 7'!G171)</f>
        <v/>
      </c>
      <c r="L161" s="222" t="str">
        <f>'Relatório PCP - Tabela 7'!I171</f>
        <v/>
      </c>
      <c r="M161" s="624" t="e">
        <f t="shared" si="6"/>
        <v>#VALUE!</v>
      </c>
      <c r="N161" s="1"/>
      <c r="O161" s="1"/>
      <c r="P161" s="1"/>
      <c r="Q161" s="1"/>
    </row>
    <row r="162" spans="1:17" ht="13.8" x14ac:dyDescent="0.25">
      <c r="A162" s="629"/>
      <c r="B162" s="635"/>
      <c r="C162" s="635"/>
      <c r="D162" s="635"/>
      <c r="E162" s="623"/>
      <c r="F162" s="623"/>
      <c r="G162" s="623"/>
      <c r="H162" s="623"/>
      <c r="I162" s="623"/>
      <c r="J162" s="221" t="str">
        <f>IF('Relatório PCP - Tabela 7'!H172=0,"",'Relatório PCP - Tabela 7'!H172)</f>
        <v/>
      </c>
      <c r="K162" s="149" t="str">
        <f>IF('Relatório PCP - Tabela 7'!G172=0,"",'Relatório PCP - Tabela 7'!G172)</f>
        <v/>
      </c>
      <c r="L162" s="222" t="str">
        <f>'Relatório PCP - Tabela 7'!I172</f>
        <v/>
      </c>
      <c r="M162" s="624">
        <f t="shared" si="6"/>
        <v>-774.90000000000009</v>
      </c>
      <c r="N162" s="1"/>
      <c r="O162" s="1"/>
      <c r="P162" s="1"/>
      <c r="Q162" s="1"/>
    </row>
    <row r="163" spans="1:17" ht="13.8" x14ac:dyDescent="0.25">
      <c r="A163" s="629"/>
      <c r="B163" s="635"/>
      <c r="C163" s="635"/>
      <c r="D163" s="635"/>
      <c r="E163" s="623"/>
      <c r="F163" s="623"/>
      <c r="G163" s="623"/>
      <c r="H163" s="623"/>
      <c r="I163" s="623"/>
      <c r="J163" s="221" t="str">
        <f>IF('Relatório PCP - Tabela 7'!H173=0,"",'Relatório PCP - Tabela 7'!H173)</f>
        <v/>
      </c>
      <c r="K163" s="149" t="str">
        <f>IF('Relatório PCP - Tabela 7'!G173=0,"",'Relatório PCP - Tabela 7'!G173)</f>
        <v/>
      </c>
      <c r="L163" s="222" t="str">
        <f>'Relatório PCP - Tabela 7'!I173</f>
        <v/>
      </c>
      <c r="M163" s="624">
        <f t="shared" si="6"/>
        <v>-1184.9000000000001</v>
      </c>
      <c r="N163" s="1"/>
      <c r="O163" s="1"/>
      <c r="P163" s="1"/>
      <c r="Q163" s="1"/>
    </row>
    <row r="164" spans="1:17" ht="13.8" x14ac:dyDescent="0.25">
      <c r="A164" s="629"/>
      <c r="B164" s="635"/>
      <c r="C164" s="635"/>
      <c r="D164" s="635"/>
      <c r="E164" s="623"/>
      <c r="F164" s="623"/>
      <c r="G164" s="623"/>
      <c r="H164" s="623"/>
      <c r="I164" s="623"/>
      <c r="J164" s="221" t="str">
        <f>IF('Relatório PCP - Tabela 7'!H174=0,"",'Relatório PCP - Tabela 7'!H174)</f>
        <v/>
      </c>
      <c r="K164" s="149" t="str">
        <f>IF('Relatório PCP - Tabela 7'!G174=0,"",'Relatório PCP - Tabela 7'!G174)</f>
        <v/>
      </c>
      <c r="L164" s="222" t="str">
        <f>'Relatório PCP - Tabela 7'!I174</f>
        <v/>
      </c>
      <c r="M164" s="624">
        <f t="shared" si="6"/>
        <v>-1184.9000000000001</v>
      </c>
      <c r="N164" s="1"/>
      <c r="O164" s="1"/>
      <c r="P164" s="1"/>
      <c r="Q164" s="1"/>
    </row>
    <row r="165" spans="1:17" ht="13.8" x14ac:dyDescent="0.25">
      <c r="A165" s="629"/>
      <c r="B165" s="635"/>
      <c r="C165" s="635"/>
      <c r="D165" s="635"/>
      <c r="E165" s="623"/>
      <c r="F165" s="623"/>
      <c r="G165" s="623"/>
      <c r="H165" s="623"/>
      <c r="I165" s="623"/>
      <c r="J165" s="223" t="str">
        <f>IF('Relatório PCP - Tabela 7'!H175=0,"",'Relatório PCP - Tabela 7'!H175)</f>
        <v/>
      </c>
      <c r="K165" s="224" t="str">
        <f>IF('Relatório PCP - Tabela 7'!G175=0,"",'Relatório PCP - Tabela 7'!G175)</f>
        <v/>
      </c>
      <c r="L165" s="225" t="str">
        <f>'Relatório PCP - Tabela 7'!I175</f>
        <v/>
      </c>
      <c r="M165" s="624">
        <f t="shared" si="6"/>
        <v>-1184.9000000000001</v>
      </c>
      <c r="N165" s="1"/>
      <c r="O165" s="1"/>
      <c r="P165" s="1"/>
      <c r="Q165" s="1"/>
    </row>
    <row r="166" spans="1:17" ht="13.05" customHeight="1" x14ac:dyDescent="0.25">
      <c r="A166" s="625">
        <v>19</v>
      </c>
      <c r="B166" s="635" t="s">
        <v>115</v>
      </c>
      <c r="C166" s="635"/>
      <c r="D166" s="635"/>
      <c r="E166" s="627">
        <f>IF('Relatório PCP - Tabela 6'!G34=0,"",'Relatório PCP - Tabela 6'!G34)</f>
        <v>1184.9000000000001</v>
      </c>
      <c r="F166" s="627" t="str">
        <f>IF(('Relatório PCP - Tabela 6'!E34)-('Relatório PCP - Tabela 6'!G34)=0,"",('Relatório PCP - Tabela 6'!E34)-('Relatório PCP - Tabela 6'!G34))</f>
        <v/>
      </c>
      <c r="G166" s="627" t="e">
        <f>IF((E166+F166)=0,"",(E166+F166))</f>
        <v>#VALUE!</v>
      </c>
      <c r="H166" s="627" t="str">
        <f>IF('Relatório PCP - Tabela 7'!F177=0,"",'Relatório PCP - Tabela 7'!F177)</f>
        <v/>
      </c>
      <c r="I166" s="627" t="e">
        <f>IF((G166+H166)=0,"",(G166+H166))</f>
        <v>#VALUE!</v>
      </c>
      <c r="J166" s="221" t="str">
        <f>IF('Relatório PCP - Tabela 7'!H177=0,"",'Relatório PCP - Tabela 7'!H177)</f>
        <v>DF-10</v>
      </c>
      <c r="K166" s="149">
        <f>IF('Relatório PCP - Tabela 7'!G177=0,"",'Relatório PCP - Tabela 7'!G177)</f>
        <v>774.90000000000009</v>
      </c>
      <c r="L166" s="222">
        <f>'Relatório PCP - Tabela 7'!I177</f>
        <v>65.397923875432539</v>
      </c>
      <c r="M166" s="628" t="e">
        <f t="shared" si="6"/>
        <v>#VALUE!</v>
      </c>
      <c r="N166" s="1"/>
      <c r="O166" s="1"/>
      <c r="P166" s="1"/>
      <c r="Q166" s="1"/>
    </row>
    <row r="167" spans="1:17" ht="13.8" x14ac:dyDescent="0.25">
      <c r="A167" s="625"/>
      <c r="B167" s="635"/>
      <c r="C167" s="635"/>
      <c r="D167" s="635"/>
      <c r="E167" s="627"/>
      <c r="F167" s="627"/>
      <c r="G167" s="627"/>
      <c r="H167" s="627"/>
      <c r="I167" s="627"/>
      <c r="J167" s="221" t="str">
        <f>IF('Relatório PCP - Tabela 7'!H178=0,"",'Relatório PCP - Tabela 7'!H178)</f>
        <v>DF-15</v>
      </c>
      <c r="K167" s="149">
        <f>IF('Relatório PCP - Tabela 7'!G178=0,"",'Relatório PCP - Tabela 7'!G178)</f>
        <v>410</v>
      </c>
      <c r="L167" s="222">
        <f>'Relatório PCP - Tabela 7'!I178</f>
        <v>34.602076124567475</v>
      </c>
      <c r="M167" s="628">
        <f t="shared" si="6"/>
        <v>-410</v>
      </c>
      <c r="N167" s="1"/>
      <c r="O167" s="1"/>
      <c r="P167" s="1"/>
      <c r="Q167" s="1"/>
    </row>
    <row r="168" spans="1:17" ht="13.8" x14ac:dyDescent="0.25">
      <c r="A168" s="625"/>
      <c r="B168" s="635"/>
      <c r="C168" s="635"/>
      <c r="D168" s="635"/>
      <c r="E168" s="627"/>
      <c r="F168" s="627"/>
      <c r="G168" s="627"/>
      <c r="H168" s="627"/>
      <c r="I168" s="627"/>
      <c r="J168" s="221" t="str">
        <f>IF('Relatório PCP - Tabela 7'!H179=0,"",'Relatório PCP - Tabela 7'!H179)</f>
        <v/>
      </c>
      <c r="K168" s="149" t="str">
        <f>IF('Relatório PCP - Tabela 7'!G179=0,"",'Relatório PCP - Tabela 7'!G179)</f>
        <v/>
      </c>
      <c r="L168" s="222" t="str">
        <f>'Relatório PCP - Tabela 7'!I179</f>
        <v/>
      </c>
      <c r="M168" s="628">
        <f t="shared" si="6"/>
        <v>0</v>
      </c>
      <c r="N168" s="1"/>
      <c r="O168" s="1"/>
      <c r="P168" s="1"/>
      <c r="Q168" s="1"/>
    </row>
    <row r="169" spans="1:17" ht="13.8" x14ac:dyDescent="0.25">
      <c r="A169" s="625"/>
      <c r="B169" s="635"/>
      <c r="C169" s="635"/>
      <c r="D169" s="635"/>
      <c r="E169" s="627"/>
      <c r="F169" s="627"/>
      <c r="G169" s="627"/>
      <c r="H169" s="627"/>
      <c r="I169" s="627"/>
      <c r="J169" s="221" t="str">
        <f>IF('Relatório PCP - Tabela 7'!H180=0,"",'Relatório PCP - Tabela 7'!H180)</f>
        <v/>
      </c>
      <c r="K169" s="149" t="str">
        <f>IF('Relatório PCP - Tabela 7'!G180=0,"",'Relatório PCP - Tabela 7'!G180)</f>
        <v/>
      </c>
      <c r="L169" s="222" t="str">
        <f>'Relatório PCP - Tabela 7'!I180</f>
        <v/>
      </c>
      <c r="M169" s="628">
        <f t="shared" si="6"/>
        <v>0</v>
      </c>
      <c r="N169" s="1"/>
      <c r="O169" s="1"/>
      <c r="P169" s="1"/>
      <c r="Q169" s="1"/>
    </row>
    <row r="170" spans="1:17" ht="13.8" x14ac:dyDescent="0.25">
      <c r="A170" s="625"/>
      <c r="B170" s="635"/>
      <c r="C170" s="635"/>
      <c r="D170" s="635"/>
      <c r="E170" s="627"/>
      <c r="F170" s="627"/>
      <c r="G170" s="627"/>
      <c r="H170" s="627"/>
      <c r="I170" s="627"/>
      <c r="J170" s="223" t="str">
        <f>IF('Relatório PCP - Tabela 7'!H181=0,"",'Relatório PCP - Tabela 7'!H181)</f>
        <v/>
      </c>
      <c r="K170" s="224" t="str">
        <f>IF('Relatório PCP - Tabela 7'!G181=0,"",'Relatório PCP - Tabela 7'!G181)</f>
        <v/>
      </c>
      <c r="L170" s="225" t="str">
        <f>'Relatório PCP - Tabela 7'!I181</f>
        <v/>
      </c>
      <c r="M170" s="628">
        <f t="shared" si="6"/>
        <v>0</v>
      </c>
      <c r="N170" s="1"/>
      <c r="O170" s="1"/>
      <c r="P170" s="1"/>
      <c r="Q170" s="1"/>
    </row>
    <row r="171" spans="1:17" ht="13.8" x14ac:dyDescent="0.25">
      <c r="A171" s="32"/>
      <c r="B171" s="230"/>
      <c r="C171" s="230"/>
      <c r="D171" s="230"/>
      <c r="E171" s="231"/>
      <c r="F171" s="231"/>
      <c r="G171" s="232"/>
      <c r="H171" s="233"/>
      <c r="I171" s="63"/>
      <c r="J171" s="63"/>
      <c r="K171" s="88"/>
      <c r="L171" s="228"/>
      <c r="M171" s="1"/>
      <c r="N171" s="1"/>
      <c r="O171" s="1"/>
      <c r="P171" s="1"/>
      <c r="Q171" s="1"/>
    </row>
    <row r="172" spans="1:17" ht="17.7" customHeight="1" x14ac:dyDescent="0.35">
      <c r="A172" s="387" t="s">
        <v>19</v>
      </c>
      <c r="B172" s="387"/>
      <c r="C172" s="387"/>
      <c r="D172" s="387"/>
      <c r="E172" s="49" t="str">
        <f>E1</f>
        <v>PETROBRAS/UNIDADE DE OPERAÇÕES DE EXPLORAÇÃO E PRODUÇÃO DECAMPOS</v>
      </c>
      <c r="F172" s="47"/>
      <c r="G172" s="47"/>
      <c r="H172" s="47"/>
      <c r="I172" s="47"/>
      <c r="J172" s="47"/>
      <c r="K172" s="568" t="s">
        <v>163</v>
      </c>
      <c r="L172" s="568"/>
      <c r="M172" s="568"/>
      <c r="N172" s="568"/>
      <c r="Q172" s="1"/>
    </row>
    <row r="173" spans="1:17" ht="23.4" x14ac:dyDescent="0.25">
      <c r="A173" s="1"/>
      <c r="B173" s="1"/>
      <c r="C173" s="1"/>
      <c r="D173" s="1"/>
      <c r="E173" s="1"/>
      <c r="F173" s="1"/>
      <c r="G173" s="1"/>
      <c r="H173" s="1"/>
      <c r="I173" s="24"/>
      <c r="J173" s="24"/>
      <c r="K173" s="24"/>
      <c r="L173" s="18"/>
      <c r="M173" s="18"/>
      <c r="N173" s="18"/>
      <c r="Q173" s="1"/>
    </row>
    <row r="174" spans="1:17" ht="13.8" x14ac:dyDescent="0.25">
      <c r="A174" s="390" t="s">
        <v>91</v>
      </c>
      <c r="B174" s="418" t="str">
        <f>B3</f>
        <v>10</v>
      </c>
      <c r="C174" s="1"/>
      <c r="D174" s="364" t="s">
        <v>164</v>
      </c>
      <c r="E174" s="364"/>
      <c r="F174" s="364"/>
      <c r="G174" s="364"/>
      <c r="H174" s="364"/>
      <c r="I174" s="364"/>
      <c r="J174" s="57"/>
      <c r="K174" s="456" t="s">
        <v>122</v>
      </c>
      <c r="L174" s="456"/>
      <c r="M174" s="456"/>
      <c r="N174" s="456"/>
      <c r="Q174" s="1"/>
    </row>
    <row r="175" spans="1:17" ht="13.8" x14ac:dyDescent="0.25">
      <c r="A175" s="390"/>
      <c r="B175" s="418"/>
      <c r="C175" s="1"/>
      <c r="D175" s="364" t="s">
        <v>7</v>
      </c>
      <c r="E175" s="364"/>
      <c r="F175" s="364"/>
      <c r="G175" s="364" t="s">
        <v>8</v>
      </c>
      <c r="H175" s="364"/>
      <c r="I175" s="364"/>
      <c r="J175" s="57"/>
      <c r="K175" s="57"/>
      <c r="L175" s="1"/>
      <c r="M175" s="1"/>
      <c r="N175" s="1"/>
      <c r="Q175" s="1"/>
    </row>
    <row r="176" spans="1:17" ht="13.8" x14ac:dyDescent="0.25">
      <c r="A176" s="371" t="s">
        <v>4</v>
      </c>
      <c r="B176" s="371"/>
      <c r="C176" s="57"/>
      <c r="D176" s="11" t="s">
        <v>9</v>
      </c>
      <c r="E176" s="11" t="s">
        <v>10</v>
      </c>
      <c r="F176" s="11" t="s">
        <v>11</v>
      </c>
      <c r="G176" s="11" t="s">
        <v>9</v>
      </c>
      <c r="H176" s="11" t="s">
        <v>10</v>
      </c>
      <c r="I176" s="11" t="s">
        <v>11</v>
      </c>
      <c r="K176" s="454" t="s">
        <v>124</v>
      </c>
      <c r="L176" s="454"/>
      <c r="M176" s="454"/>
      <c r="N176" s="454"/>
      <c r="Q176" s="1"/>
    </row>
    <row r="177" spans="1:17" ht="13.8" x14ac:dyDescent="0.25">
      <c r="A177" s="414">
        <f>A6</f>
        <v>46112</v>
      </c>
      <c r="B177" s="414"/>
      <c r="C177" s="141"/>
      <c r="D177" s="26">
        <f t="shared" ref="D177:I177" si="7">D6</f>
        <v>1</v>
      </c>
      <c r="E177" s="26">
        <f t="shared" si="7"/>
        <v>1</v>
      </c>
      <c r="F177" s="26">
        <f t="shared" si="7"/>
        <v>2025</v>
      </c>
      <c r="G177" s="26">
        <f t="shared" si="7"/>
        <v>31</v>
      </c>
      <c r="H177" s="26">
        <f t="shared" si="7"/>
        <v>12</v>
      </c>
      <c r="I177" s="26">
        <f t="shared" si="7"/>
        <v>2025</v>
      </c>
      <c r="K177" s="455" t="s">
        <v>24</v>
      </c>
      <c r="L177" s="455"/>
      <c r="M177" s="455"/>
      <c r="N177" s="455"/>
      <c r="Q177" s="1"/>
    </row>
    <row r="178" spans="1:17" ht="6" customHeight="1" x14ac:dyDescent="0.25">
      <c r="A178" s="57"/>
      <c r="B178" s="57"/>
      <c r="C178" s="1"/>
      <c r="D178" s="17"/>
      <c r="E178" s="17"/>
      <c r="F178" s="17"/>
      <c r="G178" s="17"/>
      <c r="H178" s="17"/>
      <c r="I178" s="17"/>
      <c r="J178" s="17"/>
      <c r="K178" s="57"/>
      <c r="L178" s="57"/>
      <c r="M178" s="57"/>
      <c r="N178" s="57"/>
      <c r="Q178" s="1"/>
    </row>
    <row r="179" spans="1:17" ht="13.8" x14ac:dyDescent="0.25">
      <c r="E179" s="57"/>
      <c r="F179" s="57"/>
      <c r="G179" s="57"/>
      <c r="H179" s="57"/>
      <c r="I179" s="57"/>
      <c r="J179" s="57"/>
      <c r="K179" s="57"/>
      <c r="L179" s="57"/>
      <c r="M179" s="57"/>
      <c r="N179" s="11" t="s">
        <v>544</v>
      </c>
      <c r="Q179" s="1"/>
    </row>
    <row r="180" spans="1:17" ht="6" customHeight="1" x14ac:dyDescent="0.25">
      <c r="A180" s="39"/>
      <c r="B180" s="33"/>
      <c r="C180" s="33"/>
      <c r="D180" s="33"/>
      <c r="E180" s="33"/>
      <c r="F180" s="33"/>
      <c r="G180" s="33"/>
      <c r="H180" s="33"/>
      <c r="I180" s="33"/>
      <c r="J180" s="33"/>
      <c r="K180" s="33"/>
      <c r="L180" s="17"/>
      <c r="M180" s="1"/>
      <c r="N180" s="1"/>
      <c r="O180" s="1"/>
      <c r="P180" s="1"/>
      <c r="Q180" s="1"/>
    </row>
    <row r="181" spans="1:17" ht="13.8" x14ac:dyDescent="0.25">
      <c r="A181" s="456" t="s">
        <v>508</v>
      </c>
      <c r="B181" s="456"/>
      <c r="C181" s="456"/>
      <c r="D181" s="456"/>
      <c r="E181" s="456"/>
      <c r="F181" s="456"/>
      <c r="G181" s="456"/>
      <c r="H181" s="456"/>
      <c r="I181" s="456"/>
      <c r="J181" s="456"/>
      <c r="K181" s="456"/>
      <c r="L181" s="456"/>
      <c r="M181" s="456"/>
      <c r="N181" s="1"/>
      <c r="O181" s="57"/>
      <c r="P181" s="57"/>
      <c r="Q181" s="1"/>
    </row>
    <row r="182" spans="1:17" ht="13.8" x14ac:dyDescent="0.25">
      <c r="A182" s="203"/>
      <c r="B182" s="203"/>
      <c r="C182" s="203"/>
      <c r="D182" s="203"/>
      <c r="E182" s="203"/>
      <c r="F182" s="203"/>
      <c r="G182" s="203"/>
      <c r="H182" s="203"/>
      <c r="I182" s="203"/>
      <c r="J182" s="203"/>
      <c r="K182" s="203"/>
      <c r="L182" s="204"/>
      <c r="M182" s="1"/>
      <c r="N182" s="1"/>
      <c r="O182" s="57"/>
      <c r="P182" s="57"/>
      <c r="Q182" s="1"/>
    </row>
    <row r="183" spans="1:17" ht="13.8" x14ac:dyDescent="0.25">
      <c r="A183" s="391" t="s">
        <v>545</v>
      </c>
      <c r="B183" s="391"/>
      <c r="C183" s="391"/>
      <c r="D183" s="391"/>
      <c r="E183" s="391"/>
      <c r="F183" s="391"/>
      <c r="G183" s="391"/>
      <c r="H183" s="391"/>
      <c r="I183" s="391"/>
      <c r="J183" s="391"/>
      <c r="K183" s="391"/>
      <c r="L183" s="391"/>
      <c r="M183" s="391"/>
      <c r="N183" s="1"/>
      <c r="O183" s="57"/>
      <c r="P183" s="57"/>
      <c r="Q183" s="1"/>
    </row>
    <row r="184" spans="1:17" ht="13.05" customHeight="1" x14ac:dyDescent="0.25">
      <c r="A184" s="571" t="s">
        <v>36</v>
      </c>
      <c r="B184" s="564" t="s">
        <v>404</v>
      </c>
      <c r="C184" s="564"/>
      <c r="D184" s="564"/>
      <c r="E184" s="631" t="s">
        <v>510</v>
      </c>
      <c r="F184" s="631"/>
      <c r="G184" s="631"/>
      <c r="H184" s="631"/>
      <c r="I184" s="631"/>
      <c r="J184" s="632" t="s">
        <v>511</v>
      </c>
      <c r="K184" s="632"/>
      <c r="L184" s="632"/>
      <c r="M184" s="206"/>
      <c r="N184" s="57"/>
      <c r="O184" s="57"/>
      <c r="P184" s="57"/>
      <c r="Q184" s="1"/>
    </row>
    <row r="185" spans="1:17" ht="13.8" x14ac:dyDescent="0.25">
      <c r="A185" s="571"/>
      <c r="B185" s="564"/>
      <c r="C185" s="564"/>
      <c r="D185" s="564"/>
      <c r="E185" s="631" t="s">
        <v>512</v>
      </c>
      <c r="F185" s="631"/>
      <c r="G185" s="631"/>
      <c r="H185" s="633" t="s">
        <v>513</v>
      </c>
      <c r="I185" s="633"/>
      <c r="J185" s="632"/>
      <c r="K185" s="632"/>
      <c r="L185" s="632"/>
      <c r="M185" s="208"/>
      <c r="N185" s="57"/>
      <c r="O185" s="57"/>
      <c r="P185" s="57"/>
      <c r="Q185" s="1"/>
    </row>
    <row r="186" spans="1:17" ht="13.8" x14ac:dyDescent="0.25">
      <c r="A186" s="571"/>
      <c r="B186" s="564"/>
      <c r="C186" s="564"/>
      <c r="D186" s="564"/>
      <c r="E186" s="5" t="s">
        <v>514</v>
      </c>
      <c r="F186" s="65" t="s">
        <v>515</v>
      </c>
      <c r="G186" s="65" t="s">
        <v>516</v>
      </c>
      <c r="H186" s="65" t="s">
        <v>517</v>
      </c>
      <c r="I186" s="65" t="s">
        <v>516</v>
      </c>
      <c r="J186" s="65"/>
      <c r="K186" s="65" t="s">
        <v>465</v>
      </c>
      <c r="L186" s="229" t="s">
        <v>518</v>
      </c>
      <c r="M186" s="211" t="s">
        <v>519</v>
      </c>
      <c r="N186" s="1"/>
      <c r="O186" s="1"/>
      <c r="P186" s="57"/>
      <c r="Q186" s="1"/>
    </row>
    <row r="187" spans="1:17" ht="13.8" x14ac:dyDescent="0.25">
      <c r="A187" s="571"/>
      <c r="B187" s="564"/>
      <c r="C187" s="564"/>
      <c r="D187" s="564"/>
      <c r="E187" s="5" t="s">
        <v>520</v>
      </c>
      <c r="F187" s="65" t="s">
        <v>521</v>
      </c>
      <c r="G187" s="65" t="s">
        <v>522</v>
      </c>
      <c r="H187" s="65" t="s">
        <v>523</v>
      </c>
      <c r="I187" s="65" t="s">
        <v>524</v>
      </c>
      <c r="J187" s="65" t="s">
        <v>233</v>
      </c>
      <c r="K187" s="65" t="s">
        <v>525</v>
      </c>
      <c r="L187" s="229" t="s">
        <v>526</v>
      </c>
      <c r="M187" s="211" t="s">
        <v>527</v>
      </c>
      <c r="N187" s="1"/>
      <c r="O187" s="1"/>
      <c r="P187" s="57"/>
      <c r="Q187" s="1"/>
    </row>
    <row r="188" spans="1:17" ht="13.8" x14ac:dyDescent="0.3">
      <c r="A188" s="571"/>
      <c r="B188" s="564"/>
      <c r="C188" s="564"/>
      <c r="D188" s="564"/>
      <c r="E188" s="214" t="s">
        <v>528</v>
      </c>
      <c r="F188" s="65" t="s">
        <v>529</v>
      </c>
      <c r="G188" s="65" t="s">
        <v>530</v>
      </c>
      <c r="H188" s="65" t="s">
        <v>531</v>
      </c>
      <c r="I188" s="65" t="s">
        <v>532</v>
      </c>
      <c r="J188" s="65"/>
      <c r="K188" s="572" t="s">
        <v>391</v>
      </c>
      <c r="L188" s="634" t="s">
        <v>533</v>
      </c>
      <c r="M188" s="211" t="s">
        <v>534</v>
      </c>
      <c r="N188" s="1"/>
      <c r="O188" s="1"/>
      <c r="P188" s="57"/>
      <c r="Q188" s="1"/>
    </row>
    <row r="189" spans="1:17" ht="13.8" x14ac:dyDescent="0.3">
      <c r="A189" s="571"/>
      <c r="B189" s="564"/>
      <c r="C189" s="564"/>
      <c r="D189" s="564"/>
      <c r="F189" s="199" t="s">
        <v>535</v>
      </c>
      <c r="G189" s="199" t="s">
        <v>536</v>
      </c>
      <c r="H189" s="65" t="s">
        <v>537</v>
      </c>
      <c r="I189" s="199" t="s">
        <v>538</v>
      </c>
      <c r="J189" s="148"/>
      <c r="K189" s="572"/>
      <c r="L189" s="634"/>
      <c r="M189" s="217" t="s">
        <v>539</v>
      </c>
      <c r="N189" s="1"/>
      <c r="O189" s="1"/>
      <c r="P189" s="57"/>
      <c r="Q189" s="1"/>
    </row>
    <row r="190" spans="1:17" ht="13.8" x14ac:dyDescent="0.25">
      <c r="A190" s="161"/>
      <c r="B190" s="559" t="s">
        <v>321</v>
      </c>
      <c r="C190" s="559"/>
      <c r="D190" s="559"/>
      <c r="E190" s="162"/>
      <c r="F190" s="162"/>
      <c r="G190" s="162"/>
      <c r="H190" s="162"/>
      <c r="I190" s="162"/>
      <c r="J190" s="234"/>
      <c r="K190" s="234"/>
      <c r="L190" s="235"/>
      <c r="M190" s="235"/>
      <c r="N190" s="1"/>
      <c r="O190" s="1"/>
      <c r="P190" s="57"/>
      <c r="Q190" s="1"/>
    </row>
    <row r="191" spans="1:17" ht="13.8" x14ac:dyDescent="0.25">
      <c r="A191" s="629">
        <v>20</v>
      </c>
      <c r="B191" s="630" t="str">
        <f>IF('PCP - Tabela 2'!B200=0,"",'PCP - Tabela 2'!B200)</f>
        <v>Entulho de Obra</v>
      </c>
      <c r="C191" s="630"/>
      <c r="D191" s="630"/>
      <c r="E191" s="623" t="str">
        <f>IF('Relatório PCP - Tabela 6'!G36=0,"",'Relatório PCP - Tabela 6'!G36)</f>
        <v/>
      </c>
      <c r="F191" s="623" t="str">
        <f>IF(('Relatório PCP - Tabela 6'!E36)-('Relatório PCP - Tabela 6'!G36)=0,"",('Relatório PCP - Tabela 6'!E36)-('Relatório PCP - Tabela 6'!G36))</f>
        <v/>
      </c>
      <c r="G191" s="623" t="e">
        <f>IF((E191+F191)=0,"",(E191+F191))</f>
        <v>#VALUE!</v>
      </c>
      <c r="H191" s="623" t="str">
        <f>IF('Relatório PCP - Tabela 7'!F199=0,"",'Relatório PCP - Tabela 7'!F199)</f>
        <v/>
      </c>
      <c r="I191" s="623" t="e">
        <f>IF((G191+H191)=0,"",(G191+H191))</f>
        <v>#VALUE!</v>
      </c>
      <c r="J191" s="218" t="str">
        <f>IF('Relatório PCP - Tabela 7'!H199=0,"",'Relatório PCP - Tabela 7'!H199)</f>
        <v/>
      </c>
      <c r="K191" s="219" t="str">
        <f>IF('Relatório PCP - Tabela 7'!G199=0,"",'Relatório PCP - Tabela 7'!G199)</f>
        <v/>
      </c>
      <c r="L191" s="220" t="str">
        <f>'Relatório PCP - Tabela 7'!I199</f>
        <v/>
      </c>
      <c r="M191" s="624" t="e">
        <f t="shared" ref="M191:M215" si="8">I191-SUM(K191:K195)</f>
        <v>#VALUE!</v>
      </c>
      <c r="N191" s="1"/>
      <c r="O191" s="1"/>
      <c r="P191" s="1"/>
      <c r="Q191" s="1"/>
    </row>
    <row r="192" spans="1:17" ht="13.8" x14ac:dyDescent="0.25">
      <c r="A192" s="629"/>
      <c r="B192" s="630" t="str">
        <f>IF('PCP - Tabela 2'!B36=0,"",'PCP - Tabela 2'!B36)</f>
        <v/>
      </c>
      <c r="C192" s="630"/>
      <c r="D192" s="630"/>
      <c r="E192" s="623"/>
      <c r="F192" s="623"/>
      <c r="G192" s="623"/>
      <c r="H192" s="623"/>
      <c r="I192" s="623"/>
      <c r="J192" s="221" t="str">
        <f>IF('Relatório PCP - Tabela 7'!H200=0,"",'Relatório PCP - Tabela 7'!H200)</f>
        <v/>
      </c>
      <c r="K192" s="149" t="str">
        <f>IF('Relatório PCP - Tabela 7'!G200=0,"",'Relatório PCP - Tabela 7'!G200)</f>
        <v/>
      </c>
      <c r="L192" s="222" t="str">
        <f>'Relatório PCP - Tabela 7'!I200</f>
        <v/>
      </c>
      <c r="M192" s="624">
        <f t="shared" si="8"/>
        <v>-14</v>
      </c>
      <c r="N192" s="1"/>
      <c r="O192" s="1"/>
      <c r="P192" s="1"/>
      <c r="Q192" s="1"/>
    </row>
    <row r="193" spans="1:17" ht="13.8" x14ac:dyDescent="0.25">
      <c r="A193" s="629"/>
      <c r="B193" s="630" t="str">
        <f>IF('PCP - Tabela 2'!B37=0,"",'PCP - Tabela 2'!B37)</f>
        <v/>
      </c>
      <c r="C193" s="630"/>
      <c r="D193" s="630"/>
      <c r="E193" s="623"/>
      <c r="F193" s="623"/>
      <c r="G193" s="623"/>
      <c r="H193" s="623"/>
      <c r="I193" s="623"/>
      <c r="J193" s="221" t="str">
        <f>IF('Relatório PCP - Tabela 7'!H201=0,"",'Relatório PCP - Tabela 7'!H201)</f>
        <v/>
      </c>
      <c r="K193" s="149" t="str">
        <f>IF('Relatório PCP - Tabela 7'!G201=0,"",'Relatório PCP - Tabela 7'!G201)</f>
        <v/>
      </c>
      <c r="L193" s="222" t="str">
        <f>'Relatório PCP - Tabela 7'!I201</f>
        <v/>
      </c>
      <c r="M193" s="624">
        <f t="shared" si="8"/>
        <v>-24.2</v>
      </c>
      <c r="N193" s="1"/>
      <c r="O193" s="1"/>
      <c r="P193" s="1"/>
      <c r="Q193" s="1"/>
    </row>
    <row r="194" spans="1:17" ht="13.8" x14ac:dyDescent="0.25">
      <c r="A194" s="629"/>
      <c r="B194" s="630" t="str">
        <f>IF('PCP - Tabela 2'!B38=0,"",'PCP - Tabela 2'!B38)</f>
        <v/>
      </c>
      <c r="C194" s="630"/>
      <c r="D194" s="630"/>
      <c r="E194" s="623"/>
      <c r="F194" s="623"/>
      <c r="G194" s="623"/>
      <c r="H194" s="623"/>
      <c r="I194" s="623"/>
      <c r="J194" s="221" t="str">
        <f>IF('Relatório PCP - Tabela 7'!H202=0,"",'Relatório PCP - Tabela 7'!H202)</f>
        <v/>
      </c>
      <c r="K194" s="149" t="str">
        <f>IF('Relatório PCP - Tabela 7'!G202=0,"",'Relatório PCP - Tabela 7'!G202)</f>
        <v/>
      </c>
      <c r="L194" s="222" t="str">
        <f>'Relatório PCP - Tabela 7'!I202</f>
        <v/>
      </c>
      <c r="M194" s="624">
        <f t="shared" si="8"/>
        <v>-24.2</v>
      </c>
      <c r="N194" s="1"/>
      <c r="O194" s="1"/>
      <c r="P194" s="1"/>
      <c r="Q194" s="1"/>
    </row>
    <row r="195" spans="1:17" ht="13.8" x14ac:dyDescent="0.25">
      <c r="A195" s="629"/>
      <c r="B195" s="630" t="str">
        <f>IF('PCP - Tabela 2'!B39=0,"",'PCP - Tabela 2'!B39)</f>
        <v/>
      </c>
      <c r="C195" s="630"/>
      <c r="D195" s="630"/>
      <c r="E195" s="623"/>
      <c r="F195" s="623"/>
      <c r="G195" s="623"/>
      <c r="H195" s="623"/>
      <c r="I195" s="623"/>
      <c r="J195" s="223" t="str">
        <f>IF('Relatório PCP - Tabela 7'!H203=0,"",'Relatório PCP - Tabela 7'!H203)</f>
        <v/>
      </c>
      <c r="K195" s="224" t="str">
        <f>IF('Relatório PCP - Tabela 7'!G203=0,"",'Relatório PCP - Tabela 7'!G203)</f>
        <v/>
      </c>
      <c r="L195" s="225" t="str">
        <f>'Relatório PCP - Tabela 7'!I203</f>
        <v/>
      </c>
      <c r="M195" s="624">
        <f t="shared" si="8"/>
        <v>-24.2</v>
      </c>
      <c r="N195" s="1"/>
      <c r="O195" s="1"/>
      <c r="P195" s="1"/>
      <c r="Q195" s="1"/>
    </row>
    <row r="196" spans="1:17" ht="13.8" x14ac:dyDescent="0.25">
      <c r="A196" s="625">
        <v>21</v>
      </c>
      <c r="B196" s="630" t="str">
        <f>IF('PCP - Tabela 2'!B205=0,"",'PCP - Tabela 2'!B205)</f>
        <v>RSS (Farmacêutico)</v>
      </c>
      <c r="C196" s="630"/>
      <c r="D196" s="630"/>
      <c r="E196" s="627">
        <f>IF('Relatório PCP - Tabela 6'!G37=0,"",'Relatório PCP - Tabela 6'!G37)</f>
        <v>24.200000000000003</v>
      </c>
      <c r="F196" s="623" t="str">
        <f>IF(('Relatório PCP - Tabela 6'!E37)-('Relatório PCP - Tabela 6'!G37)=0,"",('Relatório PCP - Tabela 6'!E37)-('Relatório PCP - Tabela 6'!G37))</f>
        <v/>
      </c>
      <c r="G196" s="623" t="e">
        <f>IF((E196+F196)=0,"",(E196+F196))</f>
        <v>#VALUE!</v>
      </c>
      <c r="H196" s="623" t="str">
        <f>IF('Relatório PCP - Tabela 7'!F205=0,"",'Relatório PCP - Tabela 7'!F205)</f>
        <v/>
      </c>
      <c r="I196" s="623" t="e">
        <f>IF((G196+H196)=0,"",(G196+H196))</f>
        <v>#VALUE!</v>
      </c>
      <c r="J196" s="221" t="str">
        <f>IF('Relatório PCP - Tabela 7'!H205=0,"",'Relatório PCP - Tabela 7'!H205)</f>
        <v>DF-15</v>
      </c>
      <c r="K196" s="149">
        <f>IF('Relatório PCP - Tabela 7'!G205=0,"",'Relatório PCP - Tabela 7'!G205)</f>
        <v>14</v>
      </c>
      <c r="L196" s="222">
        <f>'Relatório PCP - Tabela 7'!I205</f>
        <v>57.851239669421489</v>
      </c>
      <c r="M196" s="624" t="e">
        <f t="shared" si="8"/>
        <v>#VALUE!</v>
      </c>
      <c r="N196" s="1"/>
      <c r="O196" s="1"/>
      <c r="P196" s="1"/>
      <c r="Q196" s="1"/>
    </row>
    <row r="197" spans="1:17" ht="13.8" x14ac:dyDescent="0.25">
      <c r="A197" s="625"/>
      <c r="B197" s="630"/>
      <c r="C197" s="630"/>
      <c r="D197" s="630"/>
      <c r="E197" s="627"/>
      <c r="F197" s="623"/>
      <c r="G197" s="623"/>
      <c r="H197" s="623"/>
      <c r="I197" s="623"/>
      <c r="J197" s="221" t="str">
        <f>IF('Relatório PCP - Tabela 7'!H206=0,"",'Relatório PCP - Tabela 7'!H206)</f>
        <v>DF-10</v>
      </c>
      <c r="K197" s="149">
        <f>IF('Relatório PCP - Tabela 7'!G206=0,"",'Relatório PCP - Tabela 7'!G206)</f>
        <v>10.199999999999999</v>
      </c>
      <c r="L197" s="222">
        <f>'Relatório PCP - Tabela 7'!I206</f>
        <v>42.148760330578511</v>
      </c>
      <c r="M197" s="624">
        <f t="shared" si="8"/>
        <v>-155.19999999999999</v>
      </c>
      <c r="N197" s="1"/>
      <c r="O197" s="1"/>
      <c r="P197" s="1"/>
      <c r="Q197" s="1"/>
    </row>
    <row r="198" spans="1:17" ht="13.8" x14ac:dyDescent="0.25">
      <c r="A198" s="625"/>
      <c r="B198" s="630"/>
      <c r="C198" s="630"/>
      <c r="D198" s="630"/>
      <c r="E198" s="627"/>
      <c r="F198" s="623"/>
      <c r="G198" s="623"/>
      <c r="H198" s="623"/>
      <c r="I198" s="623"/>
      <c r="J198" s="221" t="str">
        <f>IF('Relatório PCP - Tabela 7'!H207=0,"",'Relatório PCP - Tabela 7'!H207)</f>
        <v/>
      </c>
      <c r="K198" s="149" t="str">
        <f>IF('Relatório PCP - Tabela 7'!G207=0,"",'Relatório PCP - Tabela 7'!G207)</f>
        <v/>
      </c>
      <c r="L198" s="222" t="str">
        <f>'Relatório PCP - Tabela 7'!I207</f>
        <v/>
      </c>
      <c r="M198" s="624">
        <f t="shared" si="8"/>
        <v>-245</v>
      </c>
      <c r="N198" s="1"/>
      <c r="O198" s="1"/>
      <c r="P198" s="1"/>
      <c r="Q198" s="1"/>
    </row>
    <row r="199" spans="1:17" ht="13.8" x14ac:dyDescent="0.25">
      <c r="A199" s="625"/>
      <c r="B199" s="630"/>
      <c r="C199" s="630"/>
      <c r="D199" s="630"/>
      <c r="E199" s="627"/>
      <c r="F199" s="623"/>
      <c r="G199" s="623"/>
      <c r="H199" s="623"/>
      <c r="I199" s="623"/>
      <c r="J199" s="221" t="str">
        <f>IF('Relatório PCP - Tabela 7'!H208=0,"",'Relatório PCP - Tabela 7'!H208)</f>
        <v/>
      </c>
      <c r="K199" s="149" t="str">
        <f>IF('Relatório PCP - Tabela 7'!G208=0,"",'Relatório PCP - Tabela 7'!G208)</f>
        <v/>
      </c>
      <c r="L199" s="222" t="str">
        <f>'Relatório PCP - Tabela 7'!I208</f>
        <v/>
      </c>
      <c r="M199" s="624">
        <f t="shared" si="8"/>
        <v>-245</v>
      </c>
      <c r="N199" s="1"/>
      <c r="O199" s="1"/>
      <c r="P199" s="1"/>
      <c r="Q199" s="1"/>
    </row>
    <row r="200" spans="1:17" ht="13.8" x14ac:dyDescent="0.25">
      <c r="A200" s="625"/>
      <c r="B200" s="630"/>
      <c r="C200" s="630"/>
      <c r="D200" s="630"/>
      <c r="E200" s="627"/>
      <c r="F200" s="623"/>
      <c r="G200" s="623"/>
      <c r="H200" s="623"/>
      <c r="I200" s="623"/>
      <c r="J200" s="223" t="str">
        <f>IF('Relatório PCP - Tabela 7'!H209=0,"",'Relatório PCP - Tabela 7'!H209)</f>
        <v/>
      </c>
      <c r="K200" s="224" t="str">
        <f>IF('Relatório PCP - Tabela 7'!G209=0,"",'Relatório PCP - Tabela 7'!G209)</f>
        <v/>
      </c>
      <c r="L200" s="225" t="str">
        <f>'Relatório PCP - Tabela 7'!I209</f>
        <v/>
      </c>
      <c r="M200" s="624">
        <f t="shared" si="8"/>
        <v>-245</v>
      </c>
      <c r="N200" s="1"/>
      <c r="O200" s="1"/>
      <c r="P200" s="1"/>
      <c r="Q200" s="1"/>
    </row>
    <row r="201" spans="1:17" ht="13.8" x14ac:dyDescent="0.25">
      <c r="A201" s="629">
        <v>22</v>
      </c>
      <c r="B201" s="626" t="str">
        <f>IF('PCP - Tabela 2'!B210=0,"",'PCP - Tabela 2'!B210)</f>
        <v>Sucata Eletro/eletrônico</v>
      </c>
      <c r="C201" s="626"/>
      <c r="D201" s="626"/>
      <c r="E201" s="623">
        <f>IF('Relatório PCP - Tabela 6'!G38=0,"",'Relatório PCP - Tabela 6'!G38)</f>
        <v>245</v>
      </c>
      <c r="F201" s="623" t="str">
        <f>IF(('Relatório PCP - Tabela 6'!E38)-('Relatório PCP - Tabela 6'!G38)=0,"",('Relatório PCP - Tabela 6'!E38)-('Relatório PCP - Tabela 6'!G38))</f>
        <v/>
      </c>
      <c r="G201" s="623" t="e">
        <f>IF((E201+F201)=0,"",(E201+F201))</f>
        <v>#VALUE!</v>
      </c>
      <c r="H201" s="623" t="str">
        <f>IF('Relatório PCP - Tabela 7'!F211=0,"",'Relatório PCP - Tabela 7'!F211)</f>
        <v/>
      </c>
      <c r="I201" s="623" t="e">
        <f>IF((G201+H201)=0,"",(G201+H201))</f>
        <v>#VALUE!</v>
      </c>
      <c r="J201" s="221" t="str">
        <f>IF('Relatório PCP - Tabela 7'!H211=0,"",'Relatório PCP - Tabela 7'!H211)</f>
        <v>DF-03</v>
      </c>
      <c r="K201" s="149">
        <f>IF('Relatório PCP - Tabela 7'!G211=0,"",'Relatório PCP - Tabela 7'!G211)</f>
        <v>145</v>
      </c>
      <c r="L201" s="222">
        <f>'Relatório PCP - Tabela 7'!I211</f>
        <v>59.183673469387756</v>
      </c>
      <c r="M201" s="624" t="e">
        <f t="shared" si="8"/>
        <v>#VALUE!</v>
      </c>
      <c r="O201" s="1"/>
      <c r="P201" s="1"/>
      <c r="Q201" s="1"/>
    </row>
    <row r="202" spans="1:17" ht="13.8" x14ac:dyDescent="0.25">
      <c r="A202" s="629"/>
      <c r="B202" s="626"/>
      <c r="C202" s="626"/>
      <c r="D202" s="626"/>
      <c r="E202" s="623"/>
      <c r="F202" s="623"/>
      <c r="G202" s="623"/>
      <c r="H202" s="623"/>
      <c r="I202" s="623"/>
      <c r="J202" s="221" t="str">
        <f>IF('Relatório PCP - Tabela 7'!H212=0,"",'Relatório PCP - Tabela 7'!H212)</f>
        <v>DF-09</v>
      </c>
      <c r="K202" s="149">
        <f>IF('Relatório PCP - Tabela 7'!G212=0,"",'Relatório PCP - Tabela 7'!G212)</f>
        <v>100</v>
      </c>
      <c r="L202" s="222">
        <f>'Relatório PCP - Tabela 7'!I212</f>
        <v>40.816326530612244</v>
      </c>
      <c r="M202" s="624">
        <f t="shared" si="8"/>
        <v>-100</v>
      </c>
      <c r="O202" s="1"/>
      <c r="P202" s="1"/>
      <c r="Q202" s="1"/>
    </row>
    <row r="203" spans="1:17" ht="13.8" x14ac:dyDescent="0.25">
      <c r="A203" s="629"/>
      <c r="B203" s="626"/>
      <c r="C203" s="626"/>
      <c r="D203" s="626"/>
      <c r="E203" s="623"/>
      <c r="F203" s="623"/>
      <c r="G203" s="623"/>
      <c r="H203" s="623"/>
      <c r="I203" s="623"/>
      <c r="J203" s="221" t="str">
        <f>IF('Relatório PCP - Tabela 7'!H213=0,"",'Relatório PCP - Tabela 7'!H213)</f>
        <v/>
      </c>
      <c r="K203" s="149" t="str">
        <f>IF('Relatório PCP - Tabela 7'!G213=0,"",'Relatório PCP - Tabela 7'!G213)</f>
        <v/>
      </c>
      <c r="L203" s="222" t="str">
        <f>'Relatório PCP - Tabela 7'!I213</f>
        <v/>
      </c>
      <c r="M203" s="624">
        <f t="shared" si="8"/>
        <v>0</v>
      </c>
      <c r="O203" s="1"/>
      <c r="P203" s="1"/>
      <c r="Q203" s="1"/>
    </row>
    <row r="204" spans="1:17" ht="13.8" x14ac:dyDescent="0.25">
      <c r="A204" s="629"/>
      <c r="B204" s="626"/>
      <c r="C204" s="626"/>
      <c r="D204" s="626"/>
      <c r="E204" s="623"/>
      <c r="F204" s="623"/>
      <c r="G204" s="623"/>
      <c r="H204" s="623"/>
      <c r="I204" s="623"/>
      <c r="J204" s="221" t="str">
        <f>IF('Relatório PCP - Tabela 7'!H214=0,"",'Relatório PCP - Tabela 7'!H214)</f>
        <v/>
      </c>
      <c r="K204" s="149" t="str">
        <f>IF('Relatório PCP - Tabela 7'!G214=0,"",'Relatório PCP - Tabela 7'!G214)</f>
        <v/>
      </c>
      <c r="L204" s="222" t="str">
        <f>'Relatório PCP - Tabela 7'!I214</f>
        <v/>
      </c>
      <c r="M204" s="624">
        <f t="shared" si="8"/>
        <v>0</v>
      </c>
      <c r="O204" s="1"/>
      <c r="P204" s="1"/>
      <c r="Q204" s="1"/>
    </row>
    <row r="205" spans="1:17" ht="13.8" x14ac:dyDescent="0.25">
      <c r="A205" s="629"/>
      <c r="B205" s="626"/>
      <c r="C205" s="626"/>
      <c r="D205" s="626"/>
      <c r="E205" s="623"/>
      <c r="F205" s="623"/>
      <c r="G205" s="623"/>
      <c r="H205" s="623"/>
      <c r="I205" s="623"/>
      <c r="J205" s="223" t="str">
        <f>IF('Relatório PCP - Tabela 7'!H215=0,"",'Relatório PCP - Tabela 7'!H215)</f>
        <v/>
      </c>
      <c r="K205" s="224" t="str">
        <f>IF('Relatório PCP - Tabela 7'!G215=0,"",'Relatório PCP - Tabela 7'!G215)</f>
        <v/>
      </c>
      <c r="L205" s="225" t="str">
        <f>'Relatório PCP - Tabela 7'!I215</f>
        <v/>
      </c>
      <c r="M205" s="624">
        <f t="shared" si="8"/>
        <v>0</v>
      </c>
      <c r="O205" s="1"/>
      <c r="P205" s="1"/>
      <c r="Q205" s="1"/>
    </row>
    <row r="206" spans="1:17" ht="13.8" x14ac:dyDescent="0.25">
      <c r="A206" s="625">
        <v>23</v>
      </c>
      <c r="B206" s="626" t="str">
        <f>IF('PCP - Tabela 2'!B215=0,"",'PCP - Tabela 2'!B215)</f>
        <v>Resíduos de plástico e borracha</v>
      </c>
      <c r="C206" s="626"/>
      <c r="D206" s="626"/>
      <c r="E206" s="627" t="str">
        <f>IF('Relatório PCP - Tabela 6'!G39=0,"",'Relatório PCP - Tabela 6'!G39)</f>
        <v/>
      </c>
      <c r="F206" s="623" t="str">
        <f>IF(('Relatório PCP - Tabela 6'!E39)-('Relatório PCP - Tabela 6'!G39)=0,"",('Relatório PCP - Tabela 6'!E39)-('Relatório PCP - Tabela 6'!G39))</f>
        <v/>
      </c>
      <c r="G206" s="623" t="e">
        <f>IF((E206+F206)=0,"",(E206+F206))</f>
        <v>#VALUE!</v>
      </c>
      <c r="H206" s="623" t="str">
        <f>IF('Relatório PCP - Tabela 7'!F217=0,"",'Relatório PCP - Tabela 7'!F217)</f>
        <v/>
      </c>
      <c r="I206" s="623" t="e">
        <f>IF((G206+H206)=0,"",(G206+H206))</f>
        <v>#VALUE!</v>
      </c>
      <c r="J206" s="221" t="str">
        <f>IF('Relatório PCP - Tabela 7'!H217=0,"",'Relatório PCP - Tabela 7'!H217)</f>
        <v/>
      </c>
      <c r="K206" s="149" t="str">
        <f>IF('Relatório PCP - Tabela 7'!G217=0,"",'Relatório PCP - Tabela 7'!G217)</f>
        <v/>
      </c>
      <c r="L206" s="222" t="str">
        <f>'Relatório PCP - Tabela 7'!I217</f>
        <v/>
      </c>
      <c r="M206" s="624" t="e">
        <f t="shared" si="8"/>
        <v>#VALUE!</v>
      </c>
      <c r="O206" s="1"/>
      <c r="P206" s="1"/>
      <c r="Q206" s="1"/>
    </row>
    <row r="207" spans="1:17" ht="13.8" x14ac:dyDescent="0.25">
      <c r="A207" s="625"/>
      <c r="B207" s="626"/>
      <c r="C207" s="626"/>
      <c r="D207" s="626"/>
      <c r="E207" s="627"/>
      <c r="F207" s="623"/>
      <c r="G207" s="623"/>
      <c r="H207" s="623"/>
      <c r="I207" s="623"/>
      <c r="J207" s="221" t="str">
        <f>IF('Relatório PCP - Tabela 7'!H218=0,"",'Relatório PCP - Tabela 7'!H218)</f>
        <v/>
      </c>
      <c r="K207" s="149" t="str">
        <f>IF('Relatório PCP - Tabela 7'!G218=0,"",'Relatório PCP - Tabela 7'!G218)</f>
        <v/>
      </c>
      <c r="L207" s="222" t="str">
        <f>'Relatório PCP - Tabela 7'!I218</f>
        <v/>
      </c>
      <c r="M207" s="624">
        <f t="shared" si="8"/>
        <v>0</v>
      </c>
      <c r="O207" s="1"/>
      <c r="P207" s="1"/>
      <c r="Q207" s="1"/>
    </row>
    <row r="208" spans="1:17" ht="13.8" x14ac:dyDescent="0.25">
      <c r="A208" s="625"/>
      <c r="B208" s="626"/>
      <c r="C208" s="626"/>
      <c r="D208" s="626"/>
      <c r="E208" s="627"/>
      <c r="F208" s="623"/>
      <c r="G208" s="623"/>
      <c r="H208" s="623"/>
      <c r="I208" s="623"/>
      <c r="J208" s="221" t="str">
        <f>IF('Relatório PCP - Tabela 7'!H219=0,"",'Relatório PCP - Tabela 7'!H219)</f>
        <v/>
      </c>
      <c r="K208" s="149" t="str">
        <f>IF('Relatório PCP - Tabela 7'!G219=0,"",'Relatório PCP - Tabela 7'!G219)</f>
        <v/>
      </c>
      <c r="L208" s="222" t="str">
        <f>'Relatório PCP - Tabela 7'!I219</f>
        <v/>
      </c>
      <c r="M208" s="624">
        <f t="shared" si="8"/>
        <v>0</v>
      </c>
      <c r="O208" s="1"/>
      <c r="P208" s="1"/>
      <c r="Q208" s="1"/>
    </row>
    <row r="209" spans="1:17" ht="13.8" x14ac:dyDescent="0.25">
      <c r="A209" s="625"/>
      <c r="B209" s="626"/>
      <c r="C209" s="626"/>
      <c r="D209" s="626"/>
      <c r="E209" s="627"/>
      <c r="F209" s="623"/>
      <c r="G209" s="623"/>
      <c r="H209" s="623"/>
      <c r="I209" s="623"/>
      <c r="J209" s="221" t="str">
        <f>IF('Relatório PCP - Tabela 7'!H220=0,"",'Relatório PCP - Tabela 7'!H220)</f>
        <v/>
      </c>
      <c r="K209" s="149" t="str">
        <f>IF('Relatório PCP - Tabela 7'!G220=0,"",'Relatório PCP - Tabela 7'!G220)</f>
        <v/>
      </c>
      <c r="L209" s="222" t="str">
        <f>'Relatório PCP - Tabela 7'!I220</f>
        <v/>
      </c>
      <c r="M209" s="624">
        <f t="shared" si="8"/>
        <v>0</v>
      </c>
      <c r="O209" s="1"/>
      <c r="P209" s="1"/>
      <c r="Q209" s="1"/>
    </row>
    <row r="210" spans="1:17" ht="13.8" x14ac:dyDescent="0.25">
      <c r="A210" s="625"/>
      <c r="B210" s="626"/>
      <c r="C210" s="626"/>
      <c r="D210" s="626"/>
      <c r="E210" s="627"/>
      <c r="F210" s="623"/>
      <c r="G210" s="623"/>
      <c r="H210" s="623"/>
      <c r="I210" s="623"/>
      <c r="J210" s="223" t="str">
        <f>IF('Relatório PCP - Tabela 7'!H221=0,"",'Relatório PCP - Tabela 7'!H221)</f>
        <v/>
      </c>
      <c r="K210" s="224" t="str">
        <f>IF('Relatório PCP - Tabela 7'!G221=0,"",'Relatório PCP - Tabela 7'!G221)</f>
        <v/>
      </c>
      <c r="L210" s="225" t="str">
        <f>'Relatório PCP - Tabela 7'!I221</f>
        <v/>
      </c>
      <c r="M210" s="624">
        <f t="shared" si="8"/>
        <v>0</v>
      </c>
      <c r="O210" s="1"/>
      <c r="P210" s="1"/>
      <c r="Q210" s="1"/>
    </row>
    <row r="211" spans="1:17" ht="13.8" x14ac:dyDescent="0.25">
      <c r="A211" s="625">
        <v>24</v>
      </c>
      <c r="B211" s="626" t="str">
        <f>IF('PCP - Tabela 2'!B220=0,"",'PCP - Tabela 2'!B220)</f>
        <v/>
      </c>
      <c r="C211" s="626"/>
      <c r="D211" s="626"/>
      <c r="E211" s="627" t="str">
        <f>IF('Relatório PCP - Tabela 6'!G40=0,"",'Relatório PCP - Tabela 6'!G40)</f>
        <v/>
      </c>
      <c r="F211" s="627" t="str">
        <f>IF(('Relatório PCP - Tabela 6'!E40)-('Relatório PCP - Tabela 6'!G40)=0,"",('Relatório PCP - Tabela 6'!E40)-('Relatório PCP - Tabela 6'!G40))</f>
        <v/>
      </c>
      <c r="G211" s="627" t="e">
        <f>IF((E211+F211)=0,"",(E211+F211))</f>
        <v>#VALUE!</v>
      </c>
      <c r="H211" s="627" t="str">
        <f>IF('Relatório PCP - Tabela 7'!F223=0,"",'Relatório PCP - Tabela 7'!F223)</f>
        <v/>
      </c>
      <c r="I211" s="627" t="e">
        <f>IF((G211+H211)=0,"",(G211+H211))</f>
        <v>#VALUE!</v>
      </c>
      <c r="J211" s="221" t="str">
        <f>IF('Relatório PCP - Tabela 7'!H223=0,"",'Relatório PCP - Tabela 7'!H223)</f>
        <v/>
      </c>
      <c r="K211" s="149" t="str">
        <f>IF('Relatório PCP - Tabela 7'!G223=0,"",'Relatório PCP - Tabela 7'!G223)</f>
        <v/>
      </c>
      <c r="L211" s="222" t="str">
        <f>'Relatório PCP - Tabela 7'!I223</f>
        <v/>
      </c>
      <c r="M211" s="628" t="e">
        <f t="shared" si="8"/>
        <v>#VALUE!</v>
      </c>
      <c r="N211" s="236" t="str">
        <f>'Relatório PCP - Tabela 3'!F229&amp;IF('Relatório PCP - Tabela 3'!F229=0,"",": ")&amp;IF('Relatório PCP - Tabela 4'!F$6='Relatório PCP - Tabela 3'!E$11,IF('Relatório PCP - Tabela 3'!J229=100,'Relatório PCP - Tabela 3'!J229,IF('Relatório PCP - Tabela 3'!J229&lt;10,"   "&amp;'Relatório PCP - Tabela 3'!J229,"  "&amp;'Relatório PCP - Tabela 3'!J229)),IF('Relatório PCP - Tabela 4'!F$6='Relatório PCP - Tabela 3'!I$11,IF('Relatório PCP - Tabela 3'!K229=100,'Relatório PCP - Tabela 3'!K229,IF('Relatório PCP - Tabela 3'!K229&lt;10,"   "&amp;'Relatório PCP - Tabela 3'!K229,"  "&amp;'Relatório PCP - Tabela 3'!K229)),IF('Relatório PCP - Tabela 4'!F$6='Relatório PCP - Tabela 3'!M$11,IF('Relatório PCP - Tabela 3'!L229=100,'Relatório PCP - Tabela 3'!L229,IF('Relatório PCP - Tabela 3'!L229&lt;10,"   "&amp;'Relatório PCP - Tabela 3'!L229,"  "&amp;'Relatório PCP - Tabela 3'!L229)),IF('Relatório PCP - Tabela 3'!M229=100,'Relatório PCP - Tabela 3'!M229,IF('Relatório PCP - Tabela 3'!M229&lt;10,"   "&amp;'Relatório PCP - Tabela 3'!M229,"  "&amp;'Relatório PCP - Tabela 3'!M229)))))</f>
        <v xml:space="preserve">   </v>
      </c>
      <c r="O211" s="1"/>
      <c r="P211" s="1"/>
      <c r="Q211" s="1"/>
    </row>
    <row r="212" spans="1:17" ht="13.8" x14ac:dyDescent="0.25">
      <c r="A212" s="625"/>
      <c r="B212" s="626"/>
      <c r="C212" s="626"/>
      <c r="D212" s="626"/>
      <c r="E212" s="627"/>
      <c r="F212" s="627"/>
      <c r="G212" s="627"/>
      <c r="H212" s="627"/>
      <c r="I212" s="627"/>
      <c r="J212" s="221" t="str">
        <f>IF('Relatório PCP - Tabela 7'!H224=0,"",'Relatório PCP - Tabela 7'!H224)</f>
        <v/>
      </c>
      <c r="K212" s="149" t="str">
        <f>IF('Relatório PCP - Tabela 7'!G224=0,"",'Relatório PCP - Tabela 7'!G224)</f>
        <v/>
      </c>
      <c r="L212" s="222" t="str">
        <f>'Relatório PCP - Tabela 7'!I224</f>
        <v/>
      </c>
      <c r="M212" s="628">
        <f t="shared" si="8"/>
        <v>0</v>
      </c>
      <c r="N212" s="236" t="str">
        <f>'Relatório PCP - Tabela 3'!F230&amp;IF('Relatório PCP - Tabela 3'!F230=0,"",": ")&amp;IF('Relatório PCP - Tabela 4'!F$6='Relatório PCP - Tabela 3'!E$11,IF('Relatório PCP - Tabela 3'!J230=100,'Relatório PCP - Tabela 3'!J230,IF('Relatório PCP - Tabela 3'!J230&lt;10,"   "&amp;'Relatório PCP - Tabela 3'!J230,"  "&amp;'Relatório PCP - Tabela 3'!J230)),IF('Relatório PCP - Tabela 4'!F$6='Relatório PCP - Tabela 3'!I$11,IF('Relatório PCP - Tabela 3'!K230=100,'Relatório PCP - Tabela 3'!K230,IF('Relatório PCP - Tabela 3'!K230&lt;10,"   "&amp;'Relatório PCP - Tabela 3'!K230,"  "&amp;'Relatório PCP - Tabela 3'!K230)),IF('Relatório PCP - Tabela 4'!F$6='Relatório PCP - Tabela 3'!M$11,IF('Relatório PCP - Tabela 3'!L230=100,'Relatório PCP - Tabela 3'!L230,IF('Relatório PCP - Tabela 3'!L230&lt;10,"   "&amp;'Relatório PCP - Tabela 3'!L230,"  "&amp;'Relatório PCP - Tabela 3'!L230)),IF('Relatório PCP - Tabela 3'!M230=100,'Relatório PCP - Tabela 3'!M230,IF('Relatório PCP - Tabela 3'!M230&lt;10,"   "&amp;'Relatório PCP - Tabela 3'!M230,"  "&amp;'Relatório PCP - Tabela 3'!M230)))))</f>
        <v xml:space="preserve">   </v>
      </c>
      <c r="O212" s="1"/>
      <c r="P212" s="1"/>
      <c r="Q212" s="1"/>
    </row>
    <row r="213" spans="1:17" ht="13.8" x14ac:dyDescent="0.25">
      <c r="A213" s="625"/>
      <c r="B213" s="626"/>
      <c r="C213" s="626"/>
      <c r="D213" s="626"/>
      <c r="E213" s="627"/>
      <c r="F213" s="627"/>
      <c r="G213" s="627"/>
      <c r="H213" s="627"/>
      <c r="I213" s="627"/>
      <c r="J213" s="221" t="str">
        <f>IF('Relatório PCP - Tabela 7'!H225=0,"",'Relatório PCP - Tabela 7'!H225)</f>
        <v/>
      </c>
      <c r="K213" s="149" t="str">
        <f>IF('Relatório PCP - Tabela 7'!G225=0,"",'Relatório PCP - Tabela 7'!G225)</f>
        <v/>
      </c>
      <c r="L213" s="222" t="str">
        <f>'Relatório PCP - Tabela 7'!I225</f>
        <v/>
      </c>
      <c r="M213" s="628">
        <f t="shared" si="8"/>
        <v>0</v>
      </c>
      <c r="N213" s="236" t="str">
        <f>'Relatório PCP - Tabela 3'!F231&amp;IF('Relatório PCP - Tabela 3'!F231=0,"",": ")&amp;IF('Relatório PCP - Tabela 4'!F$6='Relatório PCP - Tabela 3'!E$11,IF('Relatório PCP - Tabela 3'!J231=100,'Relatório PCP - Tabela 3'!J231,IF('Relatório PCP - Tabela 3'!J231&lt;10,"   "&amp;'Relatório PCP - Tabela 3'!J231,"  "&amp;'Relatório PCP - Tabela 3'!J231)),IF('Relatório PCP - Tabela 4'!F$6='Relatório PCP - Tabela 3'!I$11,IF('Relatório PCP - Tabela 3'!K231=100,'Relatório PCP - Tabela 3'!K231,IF('Relatório PCP - Tabela 3'!K231&lt;10,"   "&amp;'Relatório PCP - Tabela 3'!K231,"  "&amp;'Relatório PCP - Tabela 3'!K231)),IF('Relatório PCP - Tabela 4'!F$6='Relatório PCP - Tabela 3'!M$11,IF('Relatório PCP - Tabela 3'!L231=100,'Relatório PCP - Tabela 3'!L231,IF('Relatório PCP - Tabela 3'!L231&lt;10,"   "&amp;'Relatório PCP - Tabela 3'!L231,"  "&amp;'Relatório PCP - Tabela 3'!L231)),IF('Relatório PCP - Tabela 3'!M231=100,'Relatório PCP - Tabela 3'!M231,IF('Relatório PCP - Tabela 3'!M231&lt;10,"   "&amp;'Relatório PCP - Tabela 3'!M231,"  "&amp;'Relatório PCP - Tabela 3'!M231)))))</f>
        <v xml:space="preserve">   </v>
      </c>
      <c r="O213" s="1"/>
      <c r="P213" s="1"/>
      <c r="Q213" s="1"/>
    </row>
    <row r="214" spans="1:17" ht="13.8" x14ac:dyDescent="0.25">
      <c r="A214" s="625"/>
      <c r="B214" s="626"/>
      <c r="C214" s="626"/>
      <c r="D214" s="626"/>
      <c r="E214" s="627"/>
      <c r="F214" s="627"/>
      <c r="G214" s="627"/>
      <c r="H214" s="627"/>
      <c r="I214" s="627"/>
      <c r="J214" s="221" t="str">
        <f>IF('Relatório PCP - Tabela 7'!H226=0,"",'Relatório PCP - Tabela 7'!H226)</f>
        <v/>
      </c>
      <c r="K214" s="149" t="str">
        <f>IF('Relatório PCP - Tabela 7'!G226=0,"",'Relatório PCP - Tabela 7'!G226)</f>
        <v/>
      </c>
      <c r="L214" s="222" t="str">
        <f>'Relatório PCP - Tabela 7'!I226</f>
        <v/>
      </c>
      <c r="M214" s="628">
        <f t="shared" si="8"/>
        <v>0</v>
      </c>
      <c r="N214" s="236" t="str">
        <f>'Relatório PCP - Tabela 3'!F232&amp;IF('Relatório PCP - Tabela 3'!F232=0,"",": ")&amp;IF('Relatório PCP - Tabela 4'!F$6='Relatório PCP - Tabela 3'!E$11,IF('Relatório PCP - Tabela 3'!J232=100,'Relatório PCP - Tabela 3'!J232,IF('Relatório PCP - Tabela 3'!J232&lt;10,"   "&amp;'Relatório PCP - Tabela 3'!J232,"  "&amp;'Relatório PCP - Tabela 3'!J232)),IF('Relatório PCP - Tabela 4'!F$6='Relatório PCP - Tabela 3'!I$11,IF('Relatório PCP - Tabela 3'!K232=100,'Relatório PCP - Tabela 3'!K232,IF('Relatório PCP - Tabela 3'!K232&lt;10,"   "&amp;'Relatório PCP - Tabela 3'!K232,"  "&amp;'Relatório PCP - Tabela 3'!K232)),IF('Relatório PCP - Tabela 4'!F$6='Relatório PCP - Tabela 3'!M$11,IF('Relatório PCP - Tabela 3'!L232=100,'Relatório PCP - Tabela 3'!L232,IF('Relatório PCP - Tabela 3'!L232&lt;10,"   "&amp;'Relatório PCP - Tabela 3'!L232,"  "&amp;'Relatório PCP - Tabela 3'!L232)),IF('Relatório PCP - Tabela 3'!M232=100,'Relatório PCP - Tabela 3'!M232,IF('Relatório PCP - Tabela 3'!M232&lt;10,"   "&amp;'Relatório PCP - Tabela 3'!M232,"  "&amp;'Relatório PCP - Tabela 3'!M232)))))</f>
        <v xml:space="preserve">   </v>
      </c>
      <c r="O214" s="1"/>
      <c r="P214" s="1"/>
      <c r="Q214" s="1"/>
    </row>
    <row r="215" spans="1:17" ht="13.8" x14ac:dyDescent="0.25">
      <c r="A215" s="625"/>
      <c r="B215" s="626"/>
      <c r="C215" s="626"/>
      <c r="D215" s="626"/>
      <c r="E215" s="627"/>
      <c r="F215" s="627"/>
      <c r="G215" s="627"/>
      <c r="H215" s="627"/>
      <c r="I215" s="627"/>
      <c r="J215" s="223" t="str">
        <f>IF('Relatório PCP - Tabela 7'!H227=0,"",'Relatório PCP - Tabela 7'!H227)</f>
        <v/>
      </c>
      <c r="K215" s="224" t="str">
        <f>IF('Relatório PCP - Tabela 7'!G227=0,"",'Relatório PCP - Tabela 7'!G227)</f>
        <v/>
      </c>
      <c r="L215" s="225" t="str">
        <f>'Relatório PCP - Tabela 7'!I227</f>
        <v/>
      </c>
      <c r="M215" s="628">
        <f t="shared" si="8"/>
        <v>0</v>
      </c>
      <c r="N215" s="236" t="str">
        <f>'Relatório PCP - Tabela 3'!F233&amp;IF('Relatório PCP - Tabela 3'!F233=0,"",": ")&amp;IF('Relatório PCP - Tabela 4'!F$6='Relatório PCP - Tabela 3'!E$11,IF('Relatório PCP - Tabela 3'!J233=100,'Relatório PCP - Tabela 3'!J233,IF('Relatório PCP - Tabela 3'!J233&lt;10,"   "&amp;'Relatório PCP - Tabela 3'!J233,"  "&amp;'Relatório PCP - Tabela 3'!J233)),IF('Relatório PCP - Tabela 4'!F$6='Relatório PCP - Tabela 3'!I$11,IF('Relatório PCP - Tabela 3'!K233=100,'Relatório PCP - Tabela 3'!K233,IF('Relatório PCP - Tabela 3'!K233&lt;10,"   "&amp;'Relatório PCP - Tabela 3'!K233,"  "&amp;'Relatório PCP - Tabela 3'!K233)),IF('Relatório PCP - Tabela 4'!F$6='Relatório PCP - Tabela 3'!M$11,IF('Relatório PCP - Tabela 3'!L233=100,'Relatório PCP - Tabela 3'!L233,IF('Relatório PCP - Tabela 3'!L233&lt;10,"   "&amp;'Relatório PCP - Tabela 3'!L233,"  "&amp;'Relatório PCP - Tabela 3'!L233)),IF('Relatório PCP - Tabela 3'!M233=100,'Relatório PCP - Tabela 3'!M233,IF('Relatório PCP - Tabela 3'!M233&lt;10,"   "&amp;'Relatório PCP - Tabela 3'!M233,"  "&amp;'Relatório PCP - Tabela 3'!M233)))))</f>
        <v xml:space="preserve">   </v>
      </c>
      <c r="O215" s="1"/>
      <c r="P215" s="1"/>
      <c r="Q215" s="1"/>
    </row>
    <row r="217" spans="1:17" ht="17.7" customHeight="1" x14ac:dyDescent="0.3">
      <c r="A217" s="387" t="s">
        <v>19</v>
      </c>
      <c r="B217" s="387"/>
      <c r="C217" s="387"/>
      <c r="D217" s="387"/>
      <c r="E217" s="49" t="str">
        <f>E172</f>
        <v>PETROBRAS/UNIDADE DE OPERAÇÕES DE EXPLORAÇÃO E PRODUÇÃO DECAMPOS</v>
      </c>
      <c r="F217" s="17"/>
      <c r="G217" s="17"/>
      <c r="H217" s="17"/>
      <c r="I217" s="17"/>
      <c r="J217" s="1"/>
      <c r="K217" s="461" t="s">
        <v>163</v>
      </c>
      <c r="L217" s="461"/>
      <c r="M217" s="461"/>
      <c r="N217" s="461"/>
      <c r="O217" s="56"/>
      <c r="P217" s="1"/>
      <c r="Q217" s="1"/>
    </row>
    <row r="218" spans="1:17" ht="23.4" x14ac:dyDescent="0.25">
      <c r="A218" s="1"/>
      <c r="B218" s="1"/>
      <c r="C218" s="1"/>
      <c r="D218" s="1"/>
      <c r="E218" s="1"/>
      <c r="F218" s="1"/>
      <c r="G218" s="1"/>
      <c r="H218" s="24"/>
      <c r="I218" s="24"/>
      <c r="J218" s="24"/>
      <c r="K218" s="18"/>
      <c r="L218" s="1"/>
      <c r="M218" s="18"/>
      <c r="N218" s="18"/>
      <c r="O218" s="1"/>
      <c r="P218" s="1"/>
      <c r="Q218" s="1"/>
    </row>
    <row r="219" spans="1:17" ht="18" x14ac:dyDescent="0.3">
      <c r="A219" s="622" t="s">
        <v>5</v>
      </c>
      <c r="B219" s="418" t="str">
        <f>B174</f>
        <v>10</v>
      </c>
      <c r="C219" s="1"/>
      <c r="D219" s="364" t="s">
        <v>164</v>
      </c>
      <c r="E219" s="364"/>
      <c r="F219" s="364"/>
      <c r="G219" s="364"/>
      <c r="H219" s="364"/>
      <c r="I219" s="364"/>
      <c r="J219" s="1"/>
      <c r="K219" s="498" t="s">
        <v>122</v>
      </c>
      <c r="L219" s="498"/>
      <c r="M219" s="498"/>
      <c r="N219" s="498"/>
      <c r="O219" s="164"/>
      <c r="P219" s="1"/>
      <c r="Q219" s="1"/>
    </row>
    <row r="220" spans="1:17" ht="13.8" x14ac:dyDescent="0.25">
      <c r="A220" s="622"/>
      <c r="B220" s="418"/>
      <c r="C220" s="1"/>
      <c r="D220" s="364" t="s">
        <v>7</v>
      </c>
      <c r="E220" s="364"/>
      <c r="F220" s="364"/>
      <c r="G220" s="364" t="s">
        <v>8</v>
      </c>
      <c r="H220" s="364"/>
      <c r="I220" s="364"/>
      <c r="J220" s="1"/>
      <c r="K220" s="1"/>
      <c r="L220" s="1"/>
      <c r="M220" s="1"/>
      <c r="N220" s="1"/>
      <c r="O220" s="1"/>
      <c r="P220" s="1"/>
      <c r="Q220" s="1"/>
    </row>
    <row r="221" spans="1:17" ht="13.8" x14ac:dyDescent="0.3">
      <c r="A221" s="371" t="s">
        <v>4</v>
      </c>
      <c r="B221" s="371"/>
      <c r="C221" s="1"/>
      <c r="D221" s="11" t="s">
        <v>9</v>
      </c>
      <c r="E221" s="19" t="s">
        <v>10</v>
      </c>
      <c r="F221" s="11" t="s">
        <v>11</v>
      </c>
      <c r="G221" s="11" t="s">
        <v>9</v>
      </c>
      <c r="H221" s="11" t="s">
        <v>10</v>
      </c>
      <c r="I221" s="11" t="s">
        <v>11</v>
      </c>
      <c r="J221" s="1"/>
      <c r="K221" s="496" t="s">
        <v>124</v>
      </c>
      <c r="L221" s="496"/>
      <c r="M221" s="496"/>
      <c r="N221" s="496"/>
      <c r="O221" s="57"/>
      <c r="P221" s="214"/>
      <c r="Q221" s="1"/>
    </row>
    <row r="222" spans="1:17" ht="13.8" x14ac:dyDescent="0.25">
      <c r="A222" s="414">
        <f>A177</f>
        <v>46112</v>
      </c>
      <c r="B222" s="414"/>
      <c r="C222" s="24"/>
      <c r="D222" s="26">
        <f t="shared" ref="D222:I222" si="9">D177</f>
        <v>1</v>
      </c>
      <c r="E222" s="26">
        <f t="shared" si="9"/>
        <v>1</v>
      </c>
      <c r="F222" s="26">
        <f t="shared" si="9"/>
        <v>2025</v>
      </c>
      <c r="G222" s="26">
        <f t="shared" si="9"/>
        <v>31</v>
      </c>
      <c r="H222" s="26">
        <f t="shared" si="9"/>
        <v>12</v>
      </c>
      <c r="I222" s="26">
        <f t="shared" si="9"/>
        <v>2025</v>
      </c>
      <c r="J222" s="1"/>
      <c r="K222" s="497" t="s">
        <v>24</v>
      </c>
      <c r="L222" s="497"/>
      <c r="M222" s="497"/>
      <c r="N222" s="497"/>
      <c r="O222" s="57"/>
      <c r="Q222" s="1"/>
    </row>
    <row r="223" spans="1:17" ht="6" customHeight="1" x14ac:dyDescent="0.25">
      <c r="A223" s="1"/>
      <c r="B223" s="1"/>
      <c r="C223" s="1"/>
      <c r="D223" s="1"/>
      <c r="E223" s="1"/>
      <c r="F223" s="1"/>
      <c r="G223" s="1"/>
      <c r="H223" s="1"/>
      <c r="I223" s="1"/>
      <c r="J223" s="1"/>
      <c r="K223" s="1"/>
      <c r="L223" s="1"/>
      <c r="M223" s="1"/>
      <c r="N223" s="24"/>
      <c r="O223" s="1"/>
      <c r="P223" s="1"/>
      <c r="Q223" s="1"/>
    </row>
    <row r="224" spans="1:17" ht="13.8" x14ac:dyDescent="0.25">
      <c r="A224" s="1"/>
      <c r="B224" s="1"/>
      <c r="C224" s="1"/>
      <c r="D224" s="1"/>
      <c r="E224" s="1"/>
      <c r="F224" s="1"/>
      <c r="G224" s="1"/>
      <c r="H224" s="1"/>
      <c r="I224" s="1"/>
      <c r="J224" s="1"/>
      <c r="K224" s="1"/>
      <c r="L224" s="1"/>
      <c r="M224" s="1"/>
      <c r="N224" s="205" t="s">
        <v>546</v>
      </c>
      <c r="O224" s="1"/>
      <c r="P224" s="1"/>
      <c r="Q224" s="1"/>
    </row>
    <row r="225" spans="1:17" ht="6" customHeight="1" x14ac:dyDescent="0.25">
      <c r="A225" s="1"/>
      <c r="B225" s="1"/>
      <c r="C225" s="1"/>
      <c r="D225" s="1"/>
      <c r="E225" s="1"/>
      <c r="F225" s="1"/>
      <c r="G225" s="1"/>
      <c r="H225" s="1"/>
      <c r="I225" s="1"/>
      <c r="J225" s="1"/>
      <c r="K225" s="1"/>
      <c r="L225" s="1"/>
      <c r="M225" s="1"/>
      <c r="N225" s="24"/>
      <c r="O225" s="1"/>
      <c r="P225" s="1"/>
      <c r="Q225" s="1"/>
    </row>
    <row r="226" spans="1:17" ht="14.4" x14ac:dyDescent="0.3">
      <c r="A226" s="456" t="s">
        <v>508</v>
      </c>
      <c r="B226" s="456"/>
      <c r="C226" s="456"/>
      <c r="D226" s="456"/>
      <c r="E226" s="456"/>
      <c r="F226" s="456"/>
      <c r="G226" s="456"/>
      <c r="H226" s="456"/>
      <c r="I226" s="456"/>
      <c r="J226" s="456"/>
      <c r="K226" s="456"/>
      <c r="L226" s="456"/>
      <c r="M226" s="237"/>
      <c r="N226" s="237"/>
      <c r="O226" s="237"/>
      <c r="P226" s="237"/>
      <c r="Q226" s="237"/>
    </row>
    <row r="227" spans="1:17" x14ac:dyDescent="0.25">
      <c r="B227" s="238"/>
      <c r="C227" s="238"/>
      <c r="D227" s="239"/>
      <c r="E227" s="239"/>
      <c r="G227" s="240"/>
      <c r="H227" s="240"/>
      <c r="J227" s="238"/>
      <c r="K227" s="238"/>
    </row>
    <row r="228" spans="1:17" ht="19.8" customHeight="1" x14ac:dyDescent="0.25">
      <c r="D228" s="621" t="s">
        <v>547</v>
      </c>
      <c r="E228" s="621"/>
      <c r="F228" s="621"/>
      <c r="G228" s="621"/>
      <c r="H228" s="621"/>
      <c r="I228" s="238"/>
      <c r="J228" s="238"/>
      <c r="K228" s="238"/>
    </row>
    <row r="229" spans="1:17" ht="19.05" customHeight="1" x14ac:dyDescent="0.25">
      <c r="D229" s="617" t="s">
        <v>451</v>
      </c>
      <c r="E229" s="241" t="s">
        <v>548</v>
      </c>
      <c r="F229" s="242" t="s">
        <v>453</v>
      </c>
      <c r="G229" s="242" t="s">
        <v>454</v>
      </c>
      <c r="H229" s="618" t="s">
        <v>549</v>
      </c>
      <c r="I229" s="240"/>
      <c r="K229" s="5"/>
    </row>
    <row r="230" spans="1:17" ht="19.05" customHeight="1" x14ac:dyDescent="0.25">
      <c r="D230" s="617"/>
      <c r="E230" s="207" t="s">
        <v>550</v>
      </c>
      <c r="F230" s="243" t="s">
        <v>455</v>
      </c>
      <c r="G230" s="243" t="s">
        <v>456</v>
      </c>
      <c r="H230" s="618"/>
      <c r="I230" s="240"/>
      <c r="K230" s="5"/>
    </row>
    <row r="231" spans="1:17" ht="19.05" customHeight="1" x14ac:dyDescent="0.25">
      <c r="D231" s="617"/>
      <c r="E231" s="244" t="s">
        <v>551</v>
      </c>
      <c r="F231" s="244" t="s">
        <v>551</v>
      </c>
      <c r="G231" s="245" t="s">
        <v>391</v>
      </c>
      <c r="H231" s="618"/>
      <c r="I231" s="240"/>
      <c r="K231" s="5"/>
    </row>
    <row r="232" spans="1:17" ht="21.3" customHeight="1" x14ac:dyDescent="0.25">
      <c r="D232" s="246" t="s">
        <v>473</v>
      </c>
      <c r="E232" s="123" t="e">
        <f>IF(Planilha11!F7=0,"",Planilha11!F7)</f>
        <v>#VALUE!</v>
      </c>
      <c r="F232" s="123" t="e">
        <f>IF(Planilha11!G7=0,"",Planilha11!G7)</f>
        <v>#VALUE!</v>
      </c>
      <c r="G232" s="123" t="e">
        <f>IF(Planilha11!H7=0,"",Planilha11!H7)</f>
        <v>#VALUE!</v>
      </c>
      <c r="H232" s="619">
        <f>Planilha11!B12</f>
        <v>1</v>
      </c>
      <c r="I232" s="232"/>
      <c r="K232" s="232"/>
    </row>
    <row r="233" spans="1:17" ht="21.3" customHeight="1" x14ac:dyDescent="0.25">
      <c r="D233" s="247" t="s">
        <v>474</v>
      </c>
      <c r="E233" s="123" t="e">
        <f>IF(Planilha11!F8=0,"",Planilha11!F8)</f>
        <v>#VALUE!</v>
      </c>
      <c r="F233" s="123" t="e">
        <f>IF(Planilha11!G8=0,"",Planilha11!G8)</f>
        <v>#VALUE!</v>
      </c>
      <c r="G233" s="123" t="e">
        <f>IF(Planilha11!H8=0,"",Planilha11!H8)</f>
        <v>#VALUE!</v>
      </c>
      <c r="H233" s="619"/>
      <c r="I233" s="232"/>
      <c r="K233" s="232"/>
    </row>
    <row r="234" spans="1:17" ht="21.3" customHeight="1" x14ac:dyDescent="0.25">
      <c r="D234" s="247" t="s">
        <v>476</v>
      </c>
      <c r="E234" s="123" t="e">
        <f>IF(Planilha11!F9=0,"",Planilha11!F9)</f>
        <v>#VALUE!</v>
      </c>
      <c r="F234" s="123" t="e">
        <f>IF(Planilha11!G9=0,"",Planilha11!G9)</f>
        <v>#VALUE!</v>
      </c>
      <c r="G234" s="123" t="e">
        <f>IF(Planilha11!H9=0,"",Planilha11!H9)</f>
        <v>#VALUE!</v>
      </c>
      <c r="H234" s="619"/>
      <c r="I234" s="232"/>
      <c r="K234" s="232"/>
    </row>
    <row r="235" spans="1:17" ht="21.3" customHeight="1" x14ac:dyDescent="0.25">
      <c r="D235" s="247" t="s">
        <v>477</v>
      </c>
      <c r="E235" s="123">
        <f>IF(Planilha11!F10=0,"",Planilha11!F10)</f>
        <v>4349</v>
      </c>
      <c r="F235" s="123">
        <f>IF(Planilha11!G10=0,"",Planilha11!G10)</f>
        <v>778</v>
      </c>
      <c r="G235" s="123">
        <f>IF(Planilha11!H10=0,"",Planilha11!H10)</f>
        <v>4526</v>
      </c>
      <c r="H235" s="619"/>
      <c r="I235" s="232"/>
      <c r="K235" s="232"/>
    </row>
    <row r="236" spans="1:17" ht="21.3" customHeight="1" x14ac:dyDescent="0.25">
      <c r="A236" s="248"/>
      <c r="B236" s="32"/>
      <c r="C236" s="232"/>
      <c r="D236" s="249" t="s">
        <v>516</v>
      </c>
      <c r="E236" s="250" t="e">
        <f>SUM(E232:E235)</f>
        <v>#VALUE!</v>
      </c>
      <c r="F236" s="250" t="e">
        <f>SUM(F232:F235)</f>
        <v>#VALUE!</v>
      </c>
      <c r="G236" s="250" t="e">
        <f>SUM(G232:G235)</f>
        <v>#VALUE!</v>
      </c>
      <c r="H236" s="619"/>
      <c r="I236" s="232"/>
      <c r="J236" s="231"/>
      <c r="K236" s="232"/>
      <c r="M236" s="232"/>
      <c r="N236" s="232"/>
      <c r="O236" s="232"/>
      <c r="P236" s="620"/>
      <c r="Q236" s="620"/>
    </row>
  </sheetData>
  <sheetProtection sheet="1"/>
  <mergeCells count="321">
    <mergeCell ref="A1:D1"/>
    <mergeCell ref="K1:N1"/>
    <mergeCell ref="A3:A4"/>
    <mergeCell ref="B3:B4"/>
    <mergeCell ref="D3:I3"/>
    <mergeCell ref="K3:N3"/>
    <mergeCell ref="D4:F4"/>
    <mergeCell ref="G4:I4"/>
    <mergeCell ref="A13:A18"/>
    <mergeCell ref="B13:D18"/>
    <mergeCell ref="E13:I13"/>
    <mergeCell ref="J13:L14"/>
    <mergeCell ref="E14:G14"/>
    <mergeCell ref="H14:I14"/>
    <mergeCell ref="K17:K18"/>
    <mergeCell ref="L17:L18"/>
    <mergeCell ref="A5:B5"/>
    <mergeCell ref="K5:N5"/>
    <mergeCell ref="A6:B6"/>
    <mergeCell ref="K6:N6"/>
    <mergeCell ref="A10:M10"/>
    <mergeCell ref="A12:M12"/>
    <mergeCell ref="I19:I23"/>
    <mergeCell ref="M19:M23"/>
    <mergeCell ref="A24:A28"/>
    <mergeCell ref="B24:D28"/>
    <mergeCell ref="E24:E28"/>
    <mergeCell ref="F24:F28"/>
    <mergeCell ref="G24:G28"/>
    <mergeCell ref="H24:H28"/>
    <mergeCell ref="I24:I28"/>
    <mergeCell ref="M24:M28"/>
    <mergeCell ref="A19:A23"/>
    <mergeCell ref="B19:D23"/>
    <mergeCell ref="E19:E23"/>
    <mergeCell ref="F19:F23"/>
    <mergeCell ref="G19:G23"/>
    <mergeCell ref="H19:H23"/>
    <mergeCell ref="A40:D40"/>
    <mergeCell ref="K40:N40"/>
    <mergeCell ref="A42:A43"/>
    <mergeCell ref="B42:B43"/>
    <mergeCell ref="D42:I42"/>
    <mergeCell ref="K42:N42"/>
    <mergeCell ref="D43:F43"/>
    <mergeCell ref="G43:I43"/>
    <mergeCell ref="I29:I33"/>
    <mergeCell ref="M29:M33"/>
    <mergeCell ref="A34:A38"/>
    <mergeCell ref="B34:D38"/>
    <mergeCell ref="E34:E38"/>
    <mergeCell ref="F34:F38"/>
    <mergeCell ref="G34:G38"/>
    <mergeCell ref="H34:H38"/>
    <mergeCell ref="I34:I38"/>
    <mergeCell ref="M34:M38"/>
    <mergeCell ref="A29:A33"/>
    <mergeCell ref="B29:D33"/>
    <mergeCell ref="E29:E33"/>
    <mergeCell ref="F29:F33"/>
    <mergeCell ref="G29:G33"/>
    <mergeCell ref="H29:H33"/>
    <mergeCell ref="A52:A57"/>
    <mergeCell ref="B52:D57"/>
    <mergeCell ref="E52:I52"/>
    <mergeCell ref="J52:L53"/>
    <mergeCell ref="E53:G53"/>
    <mergeCell ref="H53:I53"/>
    <mergeCell ref="K56:K57"/>
    <mergeCell ref="L56:L57"/>
    <mergeCell ref="A44:B44"/>
    <mergeCell ref="K44:N44"/>
    <mergeCell ref="A45:B45"/>
    <mergeCell ref="K45:N45"/>
    <mergeCell ref="A49:M49"/>
    <mergeCell ref="A51:M51"/>
    <mergeCell ref="I58:I62"/>
    <mergeCell ref="M58:M62"/>
    <mergeCell ref="A63:A67"/>
    <mergeCell ref="B63:D67"/>
    <mergeCell ref="E63:E67"/>
    <mergeCell ref="F63:F67"/>
    <mergeCell ref="G63:G67"/>
    <mergeCell ref="H63:H67"/>
    <mergeCell ref="I63:I67"/>
    <mergeCell ref="M63:M67"/>
    <mergeCell ref="A58:A62"/>
    <mergeCell ref="B58:D62"/>
    <mergeCell ref="E58:E62"/>
    <mergeCell ref="F58:F62"/>
    <mergeCell ref="G58:G62"/>
    <mergeCell ref="H58:H62"/>
    <mergeCell ref="I68:I72"/>
    <mergeCell ref="M68:M72"/>
    <mergeCell ref="A73:A77"/>
    <mergeCell ref="B73:D77"/>
    <mergeCell ref="E73:E77"/>
    <mergeCell ref="F73:F77"/>
    <mergeCell ref="G73:G77"/>
    <mergeCell ref="H73:H77"/>
    <mergeCell ref="I73:I77"/>
    <mergeCell ref="M73:M77"/>
    <mergeCell ref="A68:A72"/>
    <mergeCell ref="B68:D72"/>
    <mergeCell ref="E68:E72"/>
    <mergeCell ref="F68:F72"/>
    <mergeCell ref="G68:G72"/>
    <mergeCell ref="H68:H72"/>
    <mergeCell ref="I78:I82"/>
    <mergeCell ref="M78:M82"/>
    <mergeCell ref="A84:D84"/>
    <mergeCell ref="K84:N84"/>
    <mergeCell ref="A86:A87"/>
    <mergeCell ref="B86:B87"/>
    <mergeCell ref="D86:I86"/>
    <mergeCell ref="K86:N86"/>
    <mergeCell ref="D87:F87"/>
    <mergeCell ref="G87:I87"/>
    <mergeCell ref="A78:A82"/>
    <mergeCell ref="B78:D82"/>
    <mergeCell ref="E78:E82"/>
    <mergeCell ref="F78:F82"/>
    <mergeCell ref="G78:G82"/>
    <mergeCell ref="H78:H82"/>
    <mergeCell ref="A96:A101"/>
    <mergeCell ref="B96:D101"/>
    <mergeCell ref="E96:I96"/>
    <mergeCell ref="J96:L97"/>
    <mergeCell ref="E97:G97"/>
    <mergeCell ref="H97:I97"/>
    <mergeCell ref="K100:K101"/>
    <mergeCell ref="L100:L101"/>
    <mergeCell ref="A88:B88"/>
    <mergeCell ref="K88:N88"/>
    <mergeCell ref="A89:B89"/>
    <mergeCell ref="K89:N89"/>
    <mergeCell ref="A93:M93"/>
    <mergeCell ref="A95:M95"/>
    <mergeCell ref="I102:I106"/>
    <mergeCell ref="M102:M106"/>
    <mergeCell ref="A107:A111"/>
    <mergeCell ref="B107:D111"/>
    <mergeCell ref="E107:E111"/>
    <mergeCell ref="F107:F111"/>
    <mergeCell ref="G107:G111"/>
    <mergeCell ref="H107:H111"/>
    <mergeCell ref="I107:I111"/>
    <mergeCell ref="M107:M111"/>
    <mergeCell ref="A102:A106"/>
    <mergeCell ref="B102:D106"/>
    <mergeCell ref="E102:E106"/>
    <mergeCell ref="F102:F106"/>
    <mergeCell ref="G102:G106"/>
    <mergeCell ref="H102:H106"/>
    <mergeCell ref="I112:I116"/>
    <mergeCell ref="M112:M116"/>
    <mergeCell ref="A117:A121"/>
    <mergeCell ref="B117:D121"/>
    <mergeCell ref="E117:E121"/>
    <mergeCell ref="F117:F121"/>
    <mergeCell ref="G117:G121"/>
    <mergeCell ref="H117:H121"/>
    <mergeCell ref="I117:I121"/>
    <mergeCell ref="M117:M121"/>
    <mergeCell ref="A112:A116"/>
    <mergeCell ref="B112:D116"/>
    <mergeCell ref="E112:E116"/>
    <mergeCell ref="F112:F116"/>
    <mergeCell ref="G112:G116"/>
    <mergeCell ref="H112:H116"/>
    <mergeCell ref="I122:I126"/>
    <mergeCell ref="M122:M126"/>
    <mergeCell ref="A128:D128"/>
    <mergeCell ref="K128:N128"/>
    <mergeCell ref="A130:A131"/>
    <mergeCell ref="B130:B131"/>
    <mergeCell ref="D130:I130"/>
    <mergeCell ref="K130:N130"/>
    <mergeCell ref="D131:F131"/>
    <mergeCell ref="G131:I131"/>
    <mergeCell ref="A122:A126"/>
    <mergeCell ref="B122:D126"/>
    <mergeCell ref="E122:E126"/>
    <mergeCell ref="F122:F126"/>
    <mergeCell ref="G122:G126"/>
    <mergeCell ref="H122:H126"/>
    <mergeCell ref="A140:A145"/>
    <mergeCell ref="B140:D145"/>
    <mergeCell ref="E140:I140"/>
    <mergeCell ref="J140:L141"/>
    <mergeCell ref="E141:G141"/>
    <mergeCell ref="H141:I141"/>
    <mergeCell ref="K144:K145"/>
    <mergeCell ref="L144:L145"/>
    <mergeCell ref="A132:B132"/>
    <mergeCell ref="K132:N132"/>
    <mergeCell ref="A133:B133"/>
    <mergeCell ref="K133:N133"/>
    <mergeCell ref="A137:M137"/>
    <mergeCell ref="A139:M139"/>
    <mergeCell ref="I146:I150"/>
    <mergeCell ref="M146:M150"/>
    <mergeCell ref="A151:A155"/>
    <mergeCell ref="B151:D155"/>
    <mergeCell ref="E151:E155"/>
    <mergeCell ref="F151:F155"/>
    <mergeCell ref="G151:G155"/>
    <mergeCell ref="H151:H155"/>
    <mergeCell ref="I151:I155"/>
    <mergeCell ref="M151:M155"/>
    <mergeCell ref="A146:A150"/>
    <mergeCell ref="B146:D150"/>
    <mergeCell ref="E146:E150"/>
    <mergeCell ref="F146:F150"/>
    <mergeCell ref="G146:G150"/>
    <mergeCell ref="H146:H150"/>
    <mergeCell ref="I156:I160"/>
    <mergeCell ref="M156:M160"/>
    <mergeCell ref="A161:A165"/>
    <mergeCell ref="B161:D165"/>
    <mergeCell ref="E161:E165"/>
    <mergeCell ref="F161:F165"/>
    <mergeCell ref="G161:G165"/>
    <mergeCell ref="H161:H165"/>
    <mergeCell ref="I161:I165"/>
    <mergeCell ref="M161:M165"/>
    <mergeCell ref="A156:A160"/>
    <mergeCell ref="B156:D160"/>
    <mergeCell ref="E156:E160"/>
    <mergeCell ref="F156:F160"/>
    <mergeCell ref="G156:G160"/>
    <mergeCell ref="H156:H160"/>
    <mergeCell ref="I166:I170"/>
    <mergeCell ref="M166:M170"/>
    <mergeCell ref="A172:D172"/>
    <mergeCell ref="K172:N172"/>
    <mergeCell ref="A174:A175"/>
    <mergeCell ref="B174:B175"/>
    <mergeCell ref="D174:I174"/>
    <mergeCell ref="K174:N174"/>
    <mergeCell ref="D175:F175"/>
    <mergeCell ref="G175:I175"/>
    <mergeCell ref="A166:A170"/>
    <mergeCell ref="B166:D170"/>
    <mergeCell ref="E166:E170"/>
    <mergeCell ref="F166:F170"/>
    <mergeCell ref="G166:G170"/>
    <mergeCell ref="H166:H170"/>
    <mergeCell ref="J184:L185"/>
    <mergeCell ref="E185:G185"/>
    <mergeCell ref="H185:I185"/>
    <mergeCell ref="K188:K189"/>
    <mergeCell ref="L188:L189"/>
    <mergeCell ref="A176:B176"/>
    <mergeCell ref="K176:N176"/>
    <mergeCell ref="A177:B177"/>
    <mergeCell ref="K177:N177"/>
    <mergeCell ref="A181:M181"/>
    <mergeCell ref="A183:M183"/>
    <mergeCell ref="B190:D190"/>
    <mergeCell ref="A191:A195"/>
    <mergeCell ref="B191:D195"/>
    <mergeCell ref="E191:E195"/>
    <mergeCell ref="F191:F195"/>
    <mergeCell ref="G191:G195"/>
    <mergeCell ref="A184:A189"/>
    <mergeCell ref="B184:D189"/>
    <mergeCell ref="E184:I184"/>
    <mergeCell ref="H191:H195"/>
    <mergeCell ref="I191:I195"/>
    <mergeCell ref="M191:M195"/>
    <mergeCell ref="A196:A200"/>
    <mergeCell ref="B196:D200"/>
    <mergeCell ref="E196:E200"/>
    <mergeCell ref="F196:F200"/>
    <mergeCell ref="G196:G200"/>
    <mergeCell ref="H196:H200"/>
    <mergeCell ref="I196:I200"/>
    <mergeCell ref="M196:M200"/>
    <mergeCell ref="A201:A205"/>
    <mergeCell ref="B201:D205"/>
    <mergeCell ref="E201:E205"/>
    <mergeCell ref="F201:F205"/>
    <mergeCell ref="G201:G205"/>
    <mergeCell ref="H201:H205"/>
    <mergeCell ref="I201:I205"/>
    <mergeCell ref="M201:M205"/>
    <mergeCell ref="A217:D217"/>
    <mergeCell ref="K217:N217"/>
    <mergeCell ref="A219:A220"/>
    <mergeCell ref="B219:B220"/>
    <mergeCell ref="D219:I219"/>
    <mergeCell ref="K219:N219"/>
    <mergeCell ref="D220:F220"/>
    <mergeCell ref="G220:I220"/>
    <mergeCell ref="I206:I210"/>
    <mergeCell ref="M206:M210"/>
    <mergeCell ref="A211:A215"/>
    <mergeCell ref="B211:D215"/>
    <mergeCell ref="E211:E215"/>
    <mergeCell ref="F211:F215"/>
    <mergeCell ref="G211:G215"/>
    <mergeCell ref="H211:H215"/>
    <mergeCell ref="I211:I215"/>
    <mergeCell ref="M211:M215"/>
    <mergeCell ref="A206:A210"/>
    <mergeCell ref="B206:D210"/>
    <mergeCell ref="E206:E210"/>
    <mergeCell ref="F206:F210"/>
    <mergeCell ref="G206:G210"/>
    <mergeCell ref="H206:H210"/>
    <mergeCell ref="D229:D231"/>
    <mergeCell ref="H229:H231"/>
    <mergeCell ref="H232:H236"/>
    <mergeCell ref="P236:Q236"/>
    <mergeCell ref="A221:B221"/>
    <mergeCell ref="K221:N221"/>
    <mergeCell ref="A222:B222"/>
    <mergeCell ref="K222:N222"/>
    <mergeCell ref="A226:L226"/>
    <mergeCell ref="D228:H228"/>
  </mergeCells>
  <pageMargins left="0.78749999999999998" right="0.78749999999999998" top="1.2194444444444446" bottom="0.88611111111111107" header="0.78749999999999998" footer="0.51180555555555551"/>
  <pageSetup paperSize="9" scale="67" firstPageNumber="0" orientation="landscape"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5" manualBreakCount="5">
    <brk id="38" max="16383" man="1"/>
    <brk id="82" max="16383" man="1"/>
    <brk id="126" max="16383" man="1"/>
    <brk id="170" max="16383" man="1"/>
    <brk id="2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N235"/>
  <sheetViews>
    <sheetView zoomScale="86" zoomScaleNormal="86" zoomScaleSheetLayoutView="160" workbookViewId="0">
      <selection activeCell="P50" sqref="P50"/>
    </sheetView>
  </sheetViews>
  <sheetFormatPr defaultColWidth="11.5546875" defaultRowHeight="13.2" x14ac:dyDescent="0.25"/>
  <cols>
    <col min="1" max="1" width="11.5546875" style="4"/>
    <col min="2" max="2" width="12.5546875" style="4" customWidth="1"/>
    <col min="3" max="3" width="11.5546875" style="4"/>
    <col min="4" max="6" width="7.77734375" style="4" customWidth="1"/>
    <col min="7" max="7" width="7.5546875" style="4" customWidth="1"/>
    <col min="8" max="8" width="9.21875" style="4" customWidth="1"/>
    <col min="9" max="9" width="6.44140625" style="4" customWidth="1"/>
    <col min="10" max="10" width="6.21875" style="4" customWidth="1"/>
    <col min="11" max="11" width="27.5546875" style="4" customWidth="1"/>
    <col min="12" max="12" width="13.21875" style="4" customWidth="1"/>
    <col min="13" max="13" width="3.77734375" style="4" customWidth="1"/>
    <col min="14" max="16384" width="11.5546875" style="4"/>
  </cols>
  <sheetData>
    <row r="1" spans="1:14" ht="17.7" customHeight="1" thickBot="1" x14ac:dyDescent="0.4">
      <c r="A1" s="387" t="s">
        <v>19</v>
      </c>
      <c r="B1" s="387"/>
      <c r="C1" s="387"/>
      <c r="D1" s="387"/>
      <c r="E1" s="388" t="str">
        <f>IF('PCP - Tabela 2'!D1=0,"",'PCP - Tabela 2'!D1)</f>
        <v>PETROBRAS/UNIDADE DE OPERAÇÕES DE EXPLORAÇÃO E PRODUÇÃO DECAMPOS</v>
      </c>
      <c r="F1" s="388"/>
      <c r="G1" s="388"/>
      <c r="H1" s="47"/>
      <c r="I1" s="47"/>
      <c r="J1" s="47"/>
      <c r="K1" s="568" t="s">
        <v>21</v>
      </c>
      <c r="L1" s="568"/>
      <c r="M1" s="251"/>
      <c r="N1" s="251"/>
    </row>
    <row r="2" spans="1:14" ht="6" customHeight="1" thickBot="1" x14ac:dyDescent="0.3">
      <c r="A2" s="1"/>
      <c r="B2" s="1"/>
      <c r="C2" s="1"/>
      <c r="D2" s="1"/>
      <c r="E2" s="1"/>
      <c r="F2" s="1"/>
      <c r="G2" s="1"/>
      <c r="H2" s="1"/>
      <c r="I2" s="24"/>
      <c r="J2" s="24"/>
      <c r="K2" s="24"/>
      <c r="L2" s="18"/>
      <c r="M2" s="18"/>
      <c r="N2" s="18"/>
    </row>
    <row r="3" spans="1:14" ht="12.75" customHeight="1" thickBot="1" x14ac:dyDescent="0.3">
      <c r="A3" s="64" t="s">
        <v>5</v>
      </c>
      <c r="B3" s="418" t="str">
        <f>IF('PCP - Tabela 2'!C3=0,"",'PCP - Tabela 2'!C3)</f>
        <v>10</v>
      </c>
      <c r="C3" s="1"/>
      <c r="D3" s="364" t="s">
        <v>253</v>
      </c>
      <c r="E3" s="364"/>
      <c r="F3" s="364"/>
      <c r="G3" s="364"/>
      <c r="H3" s="364"/>
      <c r="I3" s="364"/>
      <c r="J3" s="57"/>
      <c r="K3" s="456" t="s">
        <v>122</v>
      </c>
      <c r="L3" s="456"/>
      <c r="M3" s="203"/>
      <c r="N3" s="203"/>
    </row>
    <row r="4" spans="1:14" ht="12.75" customHeight="1" thickBot="1" x14ac:dyDescent="0.3">
      <c r="A4" s="66" t="s">
        <v>123</v>
      </c>
      <c r="B4" s="418"/>
      <c r="C4" s="1"/>
      <c r="D4" s="364" t="s">
        <v>7</v>
      </c>
      <c r="E4" s="364"/>
      <c r="F4" s="364"/>
      <c r="G4" s="364" t="s">
        <v>8</v>
      </c>
      <c r="H4" s="364"/>
      <c r="I4" s="364"/>
      <c r="J4" s="57"/>
      <c r="K4" s="57"/>
      <c r="L4" s="1"/>
      <c r="M4" s="1"/>
      <c r="N4" s="1"/>
    </row>
    <row r="5" spans="1:14" ht="13.8" x14ac:dyDescent="0.25">
      <c r="A5" s="371" t="s">
        <v>4</v>
      </c>
      <c r="B5" s="371"/>
      <c r="C5" s="57"/>
      <c r="D5" s="11" t="s">
        <v>9</v>
      </c>
      <c r="E5" s="11" t="s">
        <v>10</v>
      </c>
      <c r="F5" s="11" t="s">
        <v>11</v>
      </c>
      <c r="G5" s="11" t="s">
        <v>9</v>
      </c>
      <c r="H5" s="11" t="s">
        <v>10</v>
      </c>
      <c r="I5" s="11" t="s">
        <v>11</v>
      </c>
      <c r="K5" s="454" t="s">
        <v>124</v>
      </c>
      <c r="L5" s="454"/>
      <c r="M5" s="239"/>
      <c r="N5" s="239"/>
    </row>
    <row r="6" spans="1:14" ht="14.4" thickBot="1" x14ac:dyDescent="0.3">
      <c r="A6" s="414">
        <f>IF('Relatório PCP - Tabela 4'!A6=0,"",'Relatório PCP - Tabela 4'!A6)</f>
        <v>46112</v>
      </c>
      <c r="B6" s="414"/>
      <c r="C6" s="141"/>
      <c r="D6" s="26">
        <f>IF('Relatório PCP - Tabela 4'!D6=0,"",'Relatório PCP - Tabela 4'!D6)</f>
        <v>1</v>
      </c>
      <c r="E6" s="26">
        <f>IF('Relatório PCP - Tabela 4'!E6=0,"",'Relatório PCP - Tabela 4'!E6)</f>
        <v>1</v>
      </c>
      <c r="F6" s="26">
        <f>IF('Relatório PCP - Tabela 4'!F6=0,"",'Relatório PCP - Tabela 4'!F6)</f>
        <v>2025</v>
      </c>
      <c r="G6" s="26">
        <f>IF('Relatório PCP - Tabela 4'!G6=0,"",'Relatório PCP - Tabela 4'!G6)</f>
        <v>31</v>
      </c>
      <c r="H6" s="26">
        <f>IF('Relatório PCP - Tabela 4'!H6=0,"",'Relatório PCP - Tabela 4'!H6)</f>
        <v>12</v>
      </c>
      <c r="I6" s="26">
        <f>IF('Relatório PCP - Tabela 4'!I6=0,"",'Relatório PCP - Tabela 4'!I6)</f>
        <v>2025</v>
      </c>
      <c r="K6" s="455" t="s">
        <v>24</v>
      </c>
      <c r="L6" s="455"/>
      <c r="M6" s="238"/>
      <c r="N6" s="238"/>
    </row>
    <row r="7" spans="1:14" ht="6" customHeight="1" x14ac:dyDescent="0.25">
      <c r="A7" s="57"/>
      <c r="B7" s="57"/>
      <c r="C7" s="1"/>
      <c r="D7" s="17"/>
      <c r="E7" s="17"/>
      <c r="F7" s="17"/>
      <c r="G7" s="17"/>
      <c r="H7" s="17"/>
      <c r="I7" s="17"/>
      <c r="J7" s="17"/>
      <c r="K7" s="17"/>
      <c r="L7" s="57"/>
      <c r="M7" s="57"/>
      <c r="N7" s="57"/>
    </row>
    <row r="8" spans="1:14" ht="12.75" customHeight="1" x14ac:dyDescent="0.25">
      <c r="E8" s="57"/>
      <c r="F8" s="57"/>
      <c r="G8" s="57"/>
      <c r="H8" s="57"/>
      <c r="I8" s="57"/>
      <c r="J8" s="57"/>
      <c r="K8" s="17"/>
      <c r="L8" s="11" t="s">
        <v>552</v>
      </c>
      <c r="N8"/>
    </row>
    <row r="9" spans="1:14" ht="6" customHeight="1" thickBot="1" x14ac:dyDescent="0.3">
      <c r="A9" s="39"/>
      <c r="B9" s="33"/>
      <c r="C9" s="33"/>
      <c r="D9" s="33"/>
      <c r="E9" s="33"/>
      <c r="F9" s="33"/>
      <c r="G9" s="33"/>
      <c r="H9" s="33"/>
      <c r="I9" s="33"/>
      <c r="J9" s="33"/>
      <c r="K9" s="33"/>
      <c r="L9" s="33"/>
      <c r="N9" s="34"/>
    </row>
    <row r="10" spans="1:14" ht="16.05" customHeight="1" thickBot="1" x14ac:dyDescent="0.35">
      <c r="A10" s="642" t="s">
        <v>553</v>
      </c>
      <c r="B10" s="642"/>
      <c r="C10" s="642"/>
      <c r="D10" s="642"/>
      <c r="E10" s="642"/>
      <c r="F10" s="642"/>
      <c r="G10" s="642"/>
      <c r="H10" s="642"/>
      <c r="I10" s="642"/>
      <c r="J10" s="642"/>
      <c r="K10" s="642"/>
      <c r="L10" s="642"/>
      <c r="N10" s="33"/>
    </row>
    <row r="11" spans="1:14" ht="13.8" x14ac:dyDescent="0.25">
      <c r="A11" s="203"/>
      <c r="B11" s="203"/>
      <c r="C11" s="203"/>
      <c r="D11" s="203"/>
      <c r="E11" s="203"/>
      <c r="F11" s="203"/>
      <c r="G11" s="203"/>
      <c r="H11" s="203"/>
      <c r="I11" s="203"/>
      <c r="J11" s="203"/>
      <c r="K11" s="203"/>
      <c r="L11" s="204"/>
      <c r="N11" s="33"/>
    </row>
    <row r="12" spans="1:14" ht="13.8" x14ac:dyDescent="0.25">
      <c r="A12" s="203"/>
      <c r="B12" s="203"/>
      <c r="C12" s="203"/>
      <c r="D12" s="203"/>
      <c r="E12" s="203"/>
      <c r="F12" s="203"/>
      <c r="G12" s="203"/>
      <c r="H12" s="203"/>
      <c r="I12" s="203"/>
      <c r="J12" s="203"/>
      <c r="K12" s="203"/>
      <c r="L12" s="203"/>
      <c r="N12" s="33"/>
    </row>
    <row r="13" spans="1:14" ht="17.25" customHeight="1" x14ac:dyDescent="0.25">
      <c r="A13" s="5"/>
      <c r="B13" s="248"/>
      <c r="C13" s="248"/>
      <c r="D13" s="248"/>
      <c r="E13" s="5"/>
      <c r="F13" s="5"/>
      <c r="G13" s="5"/>
      <c r="H13" s="5"/>
      <c r="I13" s="5"/>
      <c r="J13" s="5"/>
      <c r="K13" s="5"/>
      <c r="L13" s="5"/>
      <c r="N13" s="38"/>
    </row>
    <row r="14" spans="1:14" ht="16.5" customHeight="1" x14ac:dyDescent="0.25">
      <c r="A14" s="5"/>
      <c r="B14" s="248"/>
      <c r="C14" s="248"/>
      <c r="D14" s="248"/>
      <c r="E14" s="5"/>
      <c r="F14" s="5"/>
      <c r="G14" s="5"/>
      <c r="H14" s="252"/>
      <c r="I14" s="252"/>
      <c r="J14" s="5"/>
      <c r="K14" s="5"/>
      <c r="L14" s="5"/>
      <c r="N14" s="38"/>
    </row>
    <row r="15" spans="1:14" x14ac:dyDescent="0.25">
      <c r="A15" s="5"/>
      <c r="B15" s="248"/>
      <c r="C15" s="248"/>
      <c r="D15" s="248"/>
      <c r="E15" s="5"/>
      <c r="F15" s="5"/>
      <c r="G15" s="5"/>
      <c r="H15" s="5"/>
      <c r="I15" s="5"/>
      <c r="J15" s="5"/>
      <c r="K15" s="5"/>
      <c r="L15" s="5"/>
      <c r="N15" s="16"/>
    </row>
    <row r="16" spans="1:14" x14ac:dyDescent="0.25">
      <c r="A16" s="5"/>
      <c r="B16" s="248"/>
      <c r="C16" s="248"/>
      <c r="D16" s="248"/>
      <c r="E16" s="5"/>
      <c r="F16" s="5"/>
      <c r="G16" s="5"/>
      <c r="H16" s="5"/>
      <c r="I16" s="5"/>
      <c r="J16" s="5"/>
      <c r="K16" s="5"/>
      <c r="L16" s="5"/>
      <c r="N16" s="16"/>
    </row>
    <row r="17" spans="1:14" ht="13.8" x14ac:dyDescent="0.3">
      <c r="A17" s="5"/>
      <c r="B17" s="248"/>
      <c r="C17" s="248"/>
      <c r="D17" s="248"/>
      <c r="E17" s="214"/>
      <c r="F17" s="5"/>
      <c r="G17" s="5"/>
      <c r="H17" s="5"/>
      <c r="I17" s="5"/>
      <c r="J17" s="5"/>
      <c r="K17" s="5"/>
      <c r="L17" s="5"/>
      <c r="N17" s="16"/>
    </row>
    <row r="18" spans="1:14" ht="13.8" x14ac:dyDescent="0.3">
      <c r="A18" s="5"/>
      <c r="B18" s="248"/>
      <c r="C18" s="248"/>
      <c r="D18" s="248"/>
      <c r="F18" s="214"/>
      <c r="G18" s="214"/>
      <c r="H18" s="5"/>
      <c r="I18" s="214"/>
      <c r="J18" s="253"/>
      <c r="K18" s="5"/>
      <c r="L18" s="5"/>
      <c r="N18" s="38"/>
    </row>
    <row r="19" spans="1:14" ht="13.05" customHeight="1" x14ac:dyDescent="0.25">
      <c r="A19" s="32"/>
      <c r="B19" s="230"/>
      <c r="C19" s="230"/>
      <c r="D19" s="230"/>
      <c r="E19" s="231"/>
      <c r="F19" s="231"/>
      <c r="G19" s="231"/>
      <c r="H19" s="231"/>
      <c r="I19" s="231"/>
      <c r="J19" s="63"/>
      <c r="K19" s="63"/>
      <c r="L19" s="63"/>
      <c r="N19" s="38"/>
    </row>
    <row r="20" spans="1:14" x14ac:dyDescent="0.25">
      <c r="A20" s="32"/>
      <c r="B20" s="230"/>
      <c r="C20" s="230"/>
      <c r="D20" s="230"/>
      <c r="E20" s="231"/>
      <c r="F20" s="231"/>
      <c r="G20" s="231"/>
      <c r="H20" s="231"/>
      <c r="I20" s="231"/>
      <c r="J20" s="63"/>
      <c r="K20" s="63"/>
      <c r="L20" s="63"/>
      <c r="N20" s="16"/>
    </row>
    <row r="21" spans="1:14" ht="13.8" x14ac:dyDescent="0.25">
      <c r="A21" s="32"/>
      <c r="B21" s="230"/>
      <c r="C21" s="230"/>
      <c r="D21" s="230"/>
      <c r="E21" s="231"/>
      <c r="F21" s="231"/>
      <c r="G21" s="231"/>
      <c r="H21" s="231"/>
      <c r="I21" s="231"/>
      <c r="J21" s="63"/>
      <c r="K21" s="63"/>
      <c r="L21" s="63"/>
      <c r="N21" s="1"/>
    </row>
    <row r="22" spans="1:14" x14ac:dyDescent="0.25">
      <c r="A22" s="32"/>
      <c r="B22" s="230"/>
      <c r="C22" s="230"/>
      <c r="D22" s="230"/>
      <c r="E22" s="231"/>
      <c r="F22" s="231"/>
      <c r="G22" s="231"/>
      <c r="H22" s="231"/>
      <c r="I22" s="231"/>
      <c r="J22" s="63"/>
      <c r="K22" s="63"/>
      <c r="L22" s="63"/>
      <c r="N22" s="38"/>
    </row>
    <row r="23" spans="1:14" ht="13.8" x14ac:dyDescent="0.25">
      <c r="A23" s="32"/>
      <c r="B23" s="230"/>
      <c r="C23" s="230"/>
      <c r="D23" s="230"/>
      <c r="E23" s="231"/>
      <c r="F23" s="231"/>
      <c r="G23" s="231"/>
      <c r="H23" s="231"/>
      <c r="I23" s="231"/>
      <c r="J23" s="63"/>
      <c r="K23" s="63"/>
      <c r="L23" s="63"/>
      <c r="N23" s="1"/>
    </row>
    <row r="24" spans="1:14" ht="13.05" customHeight="1" x14ac:dyDescent="0.25">
      <c r="A24" s="32"/>
      <c r="B24" s="230"/>
      <c r="C24" s="230"/>
      <c r="D24" s="230"/>
      <c r="E24" s="231"/>
      <c r="F24" s="231"/>
      <c r="G24" s="231"/>
      <c r="H24" s="231"/>
      <c r="I24" s="231"/>
      <c r="J24" s="63"/>
      <c r="K24" s="63"/>
      <c r="L24" s="63"/>
    </row>
    <row r="25" spans="1:14" x14ac:dyDescent="0.25">
      <c r="A25" s="32"/>
      <c r="B25" s="230"/>
      <c r="C25" s="230"/>
      <c r="D25" s="230"/>
      <c r="E25" s="231"/>
      <c r="F25" s="231"/>
      <c r="G25" s="231"/>
      <c r="H25" s="231"/>
      <c r="I25" s="231"/>
      <c r="J25" s="63"/>
      <c r="K25" s="63"/>
      <c r="L25" s="63"/>
    </row>
    <row r="26" spans="1:14" ht="13.8" x14ac:dyDescent="0.25">
      <c r="A26" s="32"/>
      <c r="B26" s="230"/>
      <c r="C26" s="230"/>
      <c r="D26" s="230"/>
      <c r="E26" s="231"/>
      <c r="F26" s="231"/>
      <c r="G26" s="231"/>
      <c r="H26" s="231"/>
      <c r="I26" s="231"/>
      <c r="J26" s="63"/>
      <c r="K26" s="63"/>
      <c r="L26" s="63"/>
      <c r="N26" s="1"/>
    </row>
    <row r="27" spans="1:14" ht="13.8" x14ac:dyDescent="0.25">
      <c r="A27" s="32"/>
      <c r="B27" s="230"/>
      <c r="C27" s="230"/>
      <c r="D27" s="230"/>
      <c r="E27" s="231"/>
      <c r="F27" s="231"/>
      <c r="G27" s="231"/>
      <c r="H27" s="231"/>
      <c r="I27" s="231"/>
      <c r="J27" s="63"/>
      <c r="K27" s="63"/>
      <c r="L27" s="63"/>
      <c r="N27" s="1"/>
    </row>
    <row r="28" spans="1:14" ht="13.8" x14ac:dyDescent="0.25">
      <c r="A28" s="32"/>
      <c r="B28" s="230"/>
      <c r="C28" s="230"/>
      <c r="D28" s="230"/>
      <c r="E28" s="231"/>
      <c r="F28" s="231"/>
      <c r="G28" s="231"/>
      <c r="H28" s="231"/>
      <c r="I28" s="231"/>
      <c r="J28" s="63"/>
      <c r="K28" s="63"/>
      <c r="L28" s="63"/>
      <c r="N28" s="1"/>
    </row>
    <row r="29" spans="1:14" ht="13.05" customHeight="1" x14ac:dyDescent="0.25">
      <c r="A29" s="32"/>
      <c r="B29" s="230"/>
      <c r="C29" s="230"/>
      <c r="D29" s="230"/>
      <c r="E29" s="231"/>
      <c r="F29" s="231"/>
      <c r="G29" s="231"/>
      <c r="H29" s="231"/>
      <c r="I29" s="231"/>
      <c r="J29" s="63"/>
      <c r="K29" s="63"/>
      <c r="L29" s="63"/>
      <c r="N29" s="1"/>
    </row>
    <row r="30" spans="1:14" ht="13.8" x14ac:dyDescent="0.25">
      <c r="A30" s="32"/>
      <c r="B30" s="230"/>
      <c r="C30" s="230"/>
      <c r="D30" s="230"/>
      <c r="E30" s="231"/>
      <c r="F30" s="231"/>
      <c r="G30" s="231"/>
      <c r="H30" s="231"/>
      <c r="I30" s="231"/>
      <c r="J30" s="63"/>
      <c r="K30" s="63"/>
      <c r="L30" s="63"/>
      <c r="N30" s="1"/>
    </row>
    <row r="31" spans="1:14" ht="13.8" x14ac:dyDescent="0.25">
      <c r="A31" s="32"/>
      <c r="B31" s="230"/>
      <c r="C31" s="230"/>
      <c r="D31" s="230"/>
      <c r="E31" s="231"/>
      <c r="F31" s="231"/>
      <c r="G31" s="231"/>
      <c r="H31" s="231"/>
      <c r="I31" s="231"/>
      <c r="J31" s="63"/>
      <c r="K31" s="63"/>
      <c r="L31" s="63"/>
      <c r="N31" s="1"/>
    </row>
    <row r="32" spans="1:14" ht="13.8" x14ac:dyDescent="0.25">
      <c r="A32" s="32"/>
      <c r="B32" s="230"/>
      <c r="C32" s="230"/>
      <c r="D32" s="230"/>
      <c r="E32" s="231"/>
      <c r="F32" s="231"/>
      <c r="G32" s="231"/>
      <c r="H32" s="231"/>
      <c r="I32" s="231"/>
      <c r="J32" s="63"/>
      <c r="K32" s="63"/>
      <c r="L32" s="63"/>
      <c r="N32" s="1"/>
    </row>
    <row r="33" spans="1:14" ht="13.8" x14ac:dyDescent="0.25">
      <c r="A33" s="32"/>
      <c r="B33" s="230"/>
      <c r="C33" s="230"/>
      <c r="D33" s="230"/>
      <c r="E33" s="231"/>
      <c r="F33" s="231"/>
      <c r="G33" s="231"/>
      <c r="H33" s="231"/>
      <c r="I33" s="231"/>
      <c r="J33" s="63"/>
      <c r="K33" s="63"/>
      <c r="L33" s="63"/>
      <c r="N33" s="1"/>
    </row>
    <row r="34" spans="1:14" ht="13.05" customHeight="1" x14ac:dyDescent="0.25">
      <c r="A34" s="32"/>
      <c r="B34" s="230"/>
      <c r="C34" s="230"/>
      <c r="D34" s="230"/>
      <c r="E34" s="231"/>
      <c r="F34" s="231"/>
      <c r="G34" s="231"/>
      <c r="H34" s="231"/>
      <c r="I34" s="231"/>
      <c r="J34" s="63"/>
      <c r="K34" s="63"/>
      <c r="L34" s="63"/>
      <c r="N34" s="1"/>
    </row>
    <row r="35" spans="1:14" ht="13.8" x14ac:dyDescent="0.25">
      <c r="A35" s="32"/>
      <c r="B35" s="230"/>
      <c r="C35" s="230"/>
      <c r="D35" s="230"/>
      <c r="E35" s="231"/>
      <c r="F35" s="231"/>
      <c r="G35" s="231"/>
      <c r="H35" s="231"/>
      <c r="I35" s="231"/>
      <c r="J35" s="63"/>
      <c r="K35" s="63"/>
      <c r="L35" s="63"/>
      <c r="N35" s="1"/>
    </row>
    <row r="36" spans="1:14" ht="13.8" x14ac:dyDescent="0.25">
      <c r="A36" s="32"/>
      <c r="B36" s="230"/>
      <c r="C36" s="230"/>
      <c r="D36" s="230"/>
      <c r="E36" s="231"/>
      <c r="F36" s="231"/>
      <c r="G36" s="231"/>
      <c r="H36" s="231"/>
      <c r="I36" s="231"/>
      <c r="J36" s="63"/>
      <c r="K36" s="63"/>
      <c r="L36" s="63"/>
      <c r="N36" s="1"/>
    </row>
    <row r="37" spans="1:14" ht="13.8" x14ac:dyDescent="0.25">
      <c r="A37" s="32"/>
      <c r="B37" s="230"/>
      <c r="C37" s="230"/>
      <c r="D37" s="230"/>
      <c r="E37" s="231"/>
      <c r="F37" s="231"/>
      <c r="G37" s="231"/>
      <c r="H37" s="231"/>
      <c r="I37" s="231"/>
      <c r="J37" s="63"/>
      <c r="K37" s="63"/>
      <c r="L37" s="63"/>
      <c r="N37" s="1"/>
    </row>
    <row r="38" spans="1:14" ht="13.8" x14ac:dyDescent="0.25">
      <c r="A38" s="32"/>
      <c r="B38" s="230"/>
      <c r="C38" s="230"/>
      <c r="D38" s="230"/>
      <c r="E38" s="231"/>
      <c r="F38" s="231"/>
      <c r="G38" s="231"/>
      <c r="H38" s="231"/>
      <c r="I38" s="231"/>
      <c r="J38" s="63"/>
      <c r="K38" s="63"/>
      <c r="L38" s="63"/>
      <c r="M38" s="1"/>
      <c r="N38" s="1"/>
    </row>
    <row r="39" spans="1:14" ht="13.8" x14ac:dyDescent="0.3">
      <c r="A39" s="1"/>
      <c r="B39" s="155"/>
      <c r="C39" s="113"/>
      <c r="D39" s="113"/>
      <c r="E39" s="151"/>
      <c r="F39" s="151"/>
      <c r="G39" s="151"/>
      <c r="H39" s="37"/>
      <c r="I39" s="59"/>
      <c r="J39" s="1"/>
      <c r="K39" s="17"/>
      <c r="L39" s="228"/>
      <c r="M39" s="1"/>
    </row>
    <row r="40" spans="1:14" ht="18" x14ac:dyDescent="0.35">
      <c r="A40" s="5"/>
      <c r="B40" s="5"/>
      <c r="C40" s="5"/>
      <c r="D40" s="5"/>
      <c r="E40" s="47"/>
      <c r="F40" s="47"/>
      <c r="G40" s="47"/>
      <c r="H40" s="47"/>
      <c r="I40" s="47"/>
      <c r="J40" s="47"/>
      <c r="K40" s="251"/>
      <c r="L40" s="251"/>
      <c r="M40" s="251"/>
      <c r="N40" s="251"/>
    </row>
    <row r="41" spans="1:14" ht="23.4" x14ac:dyDescent="0.25">
      <c r="A41" s="1"/>
      <c r="B41" s="1"/>
      <c r="C41" s="1"/>
      <c r="D41" s="1"/>
      <c r="E41" s="1"/>
      <c r="F41" s="1"/>
      <c r="G41" s="1"/>
      <c r="H41" s="1"/>
      <c r="I41" s="24"/>
      <c r="J41" s="24"/>
      <c r="K41" s="24"/>
      <c r="L41" s="18"/>
      <c r="M41" s="18"/>
      <c r="N41" s="18"/>
    </row>
    <row r="42" spans="1:14" ht="13.8" x14ac:dyDescent="0.25">
      <c r="A42" s="57"/>
      <c r="B42" s="17"/>
      <c r="C42" s="1"/>
      <c r="D42" s="57"/>
      <c r="E42" s="57"/>
      <c r="F42" s="57"/>
      <c r="G42" s="57"/>
      <c r="H42" s="57"/>
      <c r="I42" s="57"/>
      <c r="J42" s="57"/>
      <c r="K42" s="203"/>
      <c r="L42" s="203"/>
      <c r="M42" s="203"/>
      <c r="N42" s="203"/>
    </row>
    <row r="43" spans="1:14" ht="13.8" x14ac:dyDescent="0.25">
      <c r="A43" s="57"/>
      <c r="B43" s="17"/>
      <c r="C43" s="1"/>
      <c r="D43" s="57"/>
      <c r="E43" s="57"/>
      <c r="F43" s="57"/>
      <c r="G43" s="57"/>
      <c r="H43" s="57"/>
      <c r="I43" s="57"/>
      <c r="J43" s="57"/>
      <c r="K43" s="57"/>
      <c r="L43" s="1"/>
      <c r="M43" s="1"/>
      <c r="N43" s="1"/>
    </row>
    <row r="44" spans="1:14" ht="13.8" x14ac:dyDescent="0.25">
      <c r="A44" s="57"/>
      <c r="B44" s="57"/>
      <c r="C44" s="57"/>
      <c r="D44" s="57"/>
      <c r="E44" s="57"/>
      <c r="F44" s="57"/>
      <c r="G44" s="57"/>
      <c r="H44" s="57"/>
      <c r="I44" s="57"/>
      <c r="K44" s="239"/>
      <c r="L44" s="239"/>
      <c r="M44" s="239"/>
      <c r="N44" s="239"/>
    </row>
    <row r="45" spans="1:14" ht="13.8" x14ac:dyDescent="0.25">
      <c r="A45" s="141"/>
      <c r="B45" s="141"/>
      <c r="C45" s="141"/>
      <c r="D45" s="254"/>
      <c r="E45" s="254"/>
      <c r="F45" s="254"/>
      <c r="G45" s="254"/>
      <c r="H45" s="254"/>
      <c r="I45" s="254"/>
      <c r="K45" s="238"/>
      <c r="L45" s="238"/>
      <c r="M45" s="238"/>
      <c r="N45" s="238"/>
    </row>
    <row r="46" spans="1:14" ht="6" customHeight="1" x14ac:dyDescent="0.25">
      <c r="A46" s="57"/>
      <c r="B46" s="57"/>
      <c r="C46" s="1"/>
      <c r="D46" s="17"/>
      <c r="E46" s="17"/>
      <c r="F46" s="17"/>
      <c r="G46" s="17"/>
      <c r="H46" s="17"/>
      <c r="I46" s="17"/>
      <c r="J46" s="17"/>
      <c r="K46" s="228"/>
      <c r="L46" s="57"/>
      <c r="M46" s="57"/>
      <c r="N46" s="57"/>
    </row>
    <row r="47" spans="1:14" ht="13.8" x14ac:dyDescent="0.25">
      <c r="E47" s="57"/>
      <c r="F47" s="57"/>
      <c r="G47" s="57"/>
      <c r="H47" s="57"/>
      <c r="I47" s="57"/>
      <c r="J47" s="57"/>
      <c r="K47" s="228"/>
      <c r="L47" s="57"/>
      <c r="M47" s="57"/>
      <c r="N47" s="57"/>
    </row>
    <row r="48" spans="1:14" ht="6" customHeight="1" x14ac:dyDescent="0.25">
      <c r="A48" s="39"/>
      <c r="B48" s="33"/>
      <c r="C48" s="33"/>
      <c r="D48" s="33"/>
      <c r="E48" s="33"/>
      <c r="F48" s="33"/>
      <c r="G48" s="33"/>
      <c r="H48" s="33"/>
      <c r="I48" s="33"/>
      <c r="J48" s="33"/>
      <c r="K48" s="33"/>
      <c r="L48" s="228"/>
      <c r="M48" s="1"/>
      <c r="N48" s="1"/>
    </row>
    <row r="49" spans="1:14" ht="12.75" customHeight="1" x14ac:dyDescent="0.25">
      <c r="A49" s="203"/>
      <c r="B49" s="203"/>
      <c r="C49" s="203"/>
      <c r="D49" s="203"/>
      <c r="E49" s="203"/>
      <c r="F49" s="203"/>
      <c r="G49" s="203"/>
      <c r="H49" s="203"/>
      <c r="I49" s="203"/>
      <c r="J49" s="203"/>
      <c r="K49" s="203"/>
      <c r="L49" s="203"/>
      <c r="M49" s="1"/>
      <c r="N49" s="1"/>
    </row>
    <row r="50" spans="1:14" ht="13.35" customHeight="1" x14ac:dyDescent="0.25">
      <c r="A50" s="203"/>
      <c r="B50" s="203"/>
      <c r="C50" s="203"/>
      <c r="D50" s="203"/>
      <c r="E50" s="203"/>
      <c r="F50" s="203"/>
      <c r="G50" s="203"/>
      <c r="H50" s="203"/>
      <c r="I50" s="203"/>
      <c r="J50" s="203"/>
      <c r="K50" s="203"/>
      <c r="L50" s="204"/>
      <c r="M50" s="1"/>
      <c r="N50" s="1"/>
    </row>
    <row r="51" spans="1:14" ht="13.8" x14ac:dyDescent="0.25">
      <c r="A51" s="203"/>
      <c r="B51" s="203"/>
      <c r="C51" s="203"/>
      <c r="D51" s="203"/>
      <c r="E51" s="203"/>
      <c r="F51" s="203"/>
      <c r="G51" s="203"/>
      <c r="H51" s="203"/>
      <c r="I51" s="203"/>
      <c r="J51" s="203"/>
      <c r="K51" s="203"/>
      <c r="L51" s="203"/>
      <c r="M51" s="1"/>
      <c r="N51" s="1"/>
    </row>
    <row r="52" spans="1:14" ht="13.05" customHeight="1" x14ac:dyDescent="0.25">
      <c r="A52" s="5"/>
      <c r="B52" s="248"/>
      <c r="C52" s="248"/>
      <c r="D52" s="248"/>
      <c r="E52" s="5"/>
      <c r="F52" s="5"/>
      <c r="G52" s="5"/>
      <c r="H52" s="5"/>
      <c r="I52" s="5"/>
      <c r="J52" s="5"/>
      <c r="K52" s="5"/>
      <c r="L52" s="5"/>
      <c r="M52" s="57"/>
      <c r="N52" s="57"/>
    </row>
    <row r="53" spans="1:14" ht="13.8" x14ac:dyDescent="0.25">
      <c r="A53" s="5"/>
      <c r="B53" s="248"/>
      <c r="C53" s="248"/>
      <c r="D53" s="248"/>
      <c r="E53" s="5"/>
      <c r="F53" s="5"/>
      <c r="G53" s="5"/>
      <c r="H53" s="252"/>
      <c r="I53" s="252"/>
      <c r="J53" s="5"/>
      <c r="K53" s="5"/>
      <c r="L53" s="5"/>
      <c r="M53" s="57"/>
      <c r="N53" s="57"/>
    </row>
    <row r="54" spans="1:14" ht="13.8" x14ac:dyDescent="0.25">
      <c r="A54" s="5"/>
      <c r="B54" s="248"/>
      <c r="C54" s="248"/>
      <c r="D54" s="248"/>
      <c r="E54" s="5"/>
      <c r="F54" s="5"/>
      <c r="G54" s="5"/>
      <c r="H54" s="5"/>
      <c r="I54" s="5"/>
      <c r="J54" s="5"/>
      <c r="K54" s="5"/>
      <c r="L54" s="5"/>
      <c r="M54" s="57"/>
      <c r="N54" s="57"/>
    </row>
    <row r="55" spans="1:14" ht="13.8" x14ac:dyDescent="0.25">
      <c r="A55" s="5"/>
      <c r="B55" s="248"/>
      <c r="C55" s="248"/>
      <c r="D55" s="248"/>
      <c r="E55" s="5"/>
      <c r="F55" s="5"/>
      <c r="G55" s="5"/>
      <c r="H55" s="5"/>
      <c r="I55" s="5"/>
      <c r="J55" s="5"/>
      <c r="K55" s="5"/>
      <c r="L55" s="5"/>
      <c r="M55" s="57"/>
      <c r="N55" s="1"/>
    </row>
    <row r="56" spans="1:14" ht="13.8" x14ac:dyDescent="0.3">
      <c r="A56" s="5"/>
      <c r="B56" s="248"/>
      <c r="C56" s="248"/>
      <c r="D56" s="248"/>
      <c r="E56" s="214"/>
      <c r="F56" s="5"/>
      <c r="G56" s="5"/>
      <c r="H56" s="5"/>
      <c r="I56" s="5"/>
      <c r="J56" s="5"/>
      <c r="K56" s="5"/>
      <c r="L56" s="5"/>
      <c r="M56" s="57"/>
      <c r="N56" s="1"/>
    </row>
    <row r="57" spans="1:14" ht="13.8" x14ac:dyDescent="0.3">
      <c r="A57" s="5"/>
      <c r="B57" s="248"/>
      <c r="C57" s="248"/>
      <c r="D57" s="248"/>
      <c r="F57" s="214"/>
      <c r="G57" s="214"/>
      <c r="H57" s="5"/>
      <c r="I57" s="214"/>
      <c r="J57" s="253"/>
      <c r="K57" s="5"/>
      <c r="L57" s="5"/>
      <c r="M57" s="228"/>
      <c r="N57" s="228"/>
    </row>
    <row r="58" spans="1:14" ht="13.05" customHeight="1" x14ac:dyDescent="0.25">
      <c r="A58" s="32"/>
      <c r="B58" s="230"/>
      <c r="C58" s="230"/>
      <c r="D58" s="230"/>
      <c r="E58" s="231"/>
      <c r="F58" s="231"/>
      <c r="G58" s="231"/>
      <c r="H58" s="231"/>
      <c r="I58" s="231"/>
      <c r="J58" s="63"/>
      <c r="K58" s="63"/>
      <c r="L58" s="63"/>
      <c r="M58" s="228"/>
      <c r="N58" s="228"/>
    </row>
    <row r="59" spans="1:14" ht="13.8" x14ac:dyDescent="0.25">
      <c r="A59" s="32"/>
      <c r="B59" s="230"/>
      <c r="C59" s="230"/>
      <c r="D59" s="230"/>
      <c r="E59" s="231"/>
      <c r="F59" s="231"/>
      <c r="G59" s="231"/>
      <c r="H59" s="231"/>
      <c r="I59" s="231"/>
      <c r="J59" s="63"/>
      <c r="K59" s="63"/>
      <c r="L59" s="63"/>
      <c r="M59" s="228"/>
      <c r="N59" s="228"/>
    </row>
    <row r="60" spans="1:14" ht="13.8" x14ac:dyDescent="0.25">
      <c r="A60" s="32"/>
      <c r="B60" s="230"/>
      <c r="C60" s="230"/>
      <c r="D60" s="230"/>
      <c r="E60" s="231"/>
      <c r="F60" s="231"/>
      <c r="G60" s="231"/>
      <c r="H60" s="231"/>
      <c r="I60" s="231"/>
      <c r="J60" s="63"/>
      <c r="K60" s="63"/>
      <c r="L60" s="63"/>
      <c r="M60" s="228"/>
      <c r="N60" s="228"/>
    </row>
    <row r="61" spans="1:14" ht="13.8" x14ac:dyDescent="0.25">
      <c r="A61" s="32"/>
      <c r="B61" s="230"/>
      <c r="C61" s="230"/>
      <c r="D61" s="230"/>
      <c r="E61" s="231"/>
      <c r="F61" s="231"/>
      <c r="G61" s="231"/>
      <c r="H61" s="231"/>
      <c r="I61" s="231"/>
      <c r="J61" s="63"/>
      <c r="K61" s="63"/>
      <c r="L61" s="63"/>
      <c r="M61" s="228"/>
      <c r="N61" s="228"/>
    </row>
    <row r="62" spans="1:14" ht="13.8" x14ac:dyDescent="0.25">
      <c r="A62" s="32"/>
      <c r="B62" s="230"/>
      <c r="C62" s="230"/>
      <c r="D62" s="230"/>
      <c r="E62" s="231"/>
      <c r="F62" s="231"/>
      <c r="G62" s="231"/>
      <c r="H62" s="231"/>
      <c r="I62" s="231"/>
      <c r="J62" s="63"/>
      <c r="K62" s="63"/>
      <c r="L62" s="63"/>
      <c r="M62" s="228"/>
      <c r="N62" s="228"/>
    </row>
    <row r="63" spans="1:14" ht="13.05" customHeight="1" x14ac:dyDescent="0.25">
      <c r="A63" s="32"/>
      <c r="B63" s="230"/>
      <c r="C63" s="230"/>
      <c r="D63" s="230"/>
      <c r="E63" s="231"/>
      <c r="F63" s="231"/>
      <c r="G63" s="231"/>
      <c r="H63" s="231"/>
      <c r="I63" s="231"/>
      <c r="J63" s="63"/>
      <c r="K63" s="63"/>
      <c r="L63" s="63"/>
      <c r="M63" s="228"/>
      <c r="N63" s="228"/>
    </row>
    <row r="64" spans="1:14" ht="13.8" x14ac:dyDescent="0.25">
      <c r="A64" s="32"/>
      <c r="B64" s="230"/>
      <c r="C64" s="230"/>
      <c r="D64" s="230"/>
      <c r="E64" s="231"/>
      <c r="F64" s="231"/>
      <c r="G64" s="231"/>
      <c r="H64" s="231"/>
      <c r="I64" s="231"/>
      <c r="J64" s="63"/>
      <c r="K64" s="63"/>
      <c r="L64" s="63"/>
      <c r="M64" s="228"/>
      <c r="N64" s="228"/>
    </row>
    <row r="65" spans="1:14" ht="13.8" x14ac:dyDescent="0.25">
      <c r="A65" s="32"/>
      <c r="B65" s="230"/>
      <c r="C65" s="230"/>
      <c r="D65" s="230"/>
      <c r="E65" s="231"/>
      <c r="F65" s="231"/>
      <c r="G65" s="231"/>
      <c r="H65" s="231"/>
      <c r="I65" s="231"/>
      <c r="J65" s="63"/>
      <c r="K65" s="63"/>
      <c r="L65" s="63"/>
      <c r="M65" s="228"/>
      <c r="N65" s="228"/>
    </row>
    <row r="66" spans="1:14" ht="13.8" x14ac:dyDescent="0.25">
      <c r="A66" s="32"/>
      <c r="B66" s="230"/>
      <c r="C66" s="230"/>
      <c r="D66" s="230"/>
      <c r="E66" s="231"/>
      <c r="F66" s="231"/>
      <c r="G66" s="231"/>
      <c r="H66" s="231"/>
      <c r="I66" s="231"/>
      <c r="J66" s="63"/>
      <c r="K66" s="63"/>
      <c r="L66" s="63"/>
      <c r="M66" s="228"/>
      <c r="N66" s="228"/>
    </row>
    <row r="67" spans="1:14" ht="13.8" x14ac:dyDescent="0.25">
      <c r="A67" s="32"/>
      <c r="B67" s="230"/>
      <c r="C67" s="230"/>
      <c r="D67" s="230"/>
      <c r="E67" s="231"/>
      <c r="F67" s="231"/>
      <c r="G67" s="231"/>
      <c r="H67" s="231"/>
      <c r="I67" s="231"/>
      <c r="J67" s="63"/>
      <c r="K67" s="63"/>
      <c r="L67" s="63"/>
      <c r="M67" s="228"/>
      <c r="N67" s="228"/>
    </row>
    <row r="68" spans="1:14" ht="13.05" customHeight="1" x14ac:dyDescent="0.25">
      <c r="A68" s="32"/>
      <c r="B68" s="230"/>
      <c r="C68" s="230"/>
      <c r="D68" s="230"/>
      <c r="E68" s="231"/>
      <c r="F68" s="231"/>
      <c r="G68" s="231"/>
      <c r="H68" s="231"/>
      <c r="I68" s="231"/>
      <c r="J68" s="63"/>
      <c r="K68" s="63"/>
      <c r="L68" s="63"/>
      <c r="M68" s="1"/>
      <c r="N68" s="1"/>
    </row>
    <row r="69" spans="1:14" ht="13.8" x14ac:dyDescent="0.25">
      <c r="A69" s="32"/>
      <c r="B69" s="230"/>
      <c r="C69" s="230"/>
      <c r="D69" s="230"/>
      <c r="E69" s="231"/>
      <c r="F69" s="231"/>
      <c r="G69" s="231"/>
      <c r="H69" s="231"/>
      <c r="I69" s="231"/>
      <c r="J69" s="63"/>
      <c r="K69" s="63"/>
      <c r="L69" s="63"/>
      <c r="M69" s="1"/>
      <c r="N69" s="1"/>
    </row>
    <row r="70" spans="1:14" ht="13.8" x14ac:dyDescent="0.25">
      <c r="A70" s="32"/>
      <c r="B70" s="230"/>
      <c r="C70" s="230"/>
      <c r="D70" s="230"/>
      <c r="E70" s="231"/>
      <c r="F70" s="231"/>
      <c r="G70" s="231"/>
      <c r="H70" s="231"/>
      <c r="I70" s="231"/>
      <c r="J70" s="63"/>
      <c r="K70" s="63"/>
      <c r="L70" s="63"/>
      <c r="M70" s="1"/>
      <c r="N70" s="1"/>
    </row>
    <row r="71" spans="1:14" ht="13.8" x14ac:dyDescent="0.25">
      <c r="A71" s="32"/>
      <c r="B71" s="230"/>
      <c r="C71" s="230"/>
      <c r="D71" s="230"/>
      <c r="E71" s="231"/>
      <c r="F71" s="231"/>
      <c r="G71" s="231"/>
      <c r="H71" s="231"/>
      <c r="I71" s="231"/>
      <c r="J71" s="63"/>
      <c r="K71" s="63"/>
      <c r="L71" s="63"/>
      <c r="M71" s="1"/>
      <c r="N71" s="1"/>
    </row>
    <row r="72" spans="1:14" ht="13.8" x14ac:dyDescent="0.25">
      <c r="A72" s="32"/>
      <c r="B72" s="230"/>
      <c r="C72" s="230"/>
      <c r="D72" s="230"/>
      <c r="E72" s="231"/>
      <c r="F72" s="231"/>
      <c r="G72" s="231"/>
      <c r="H72" s="231"/>
      <c r="I72" s="231"/>
      <c r="J72" s="63"/>
      <c r="K72" s="63"/>
      <c r="L72" s="63"/>
      <c r="M72" s="1"/>
      <c r="N72" s="1"/>
    </row>
    <row r="73" spans="1:14" ht="13.05" customHeight="1" x14ac:dyDescent="0.25">
      <c r="A73" s="32"/>
      <c r="B73" s="230"/>
      <c r="C73" s="230"/>
      <c r="D73" s="230"/>
      <c r="E73" s="231"/>
      <c r="F73" s="231"/>
      <c r="G73" s="231"/>
      <c r="H73" s="231"/>
      <c r="I73" s="231"/>
      <c r="J73" s="63"/>
      <c r="K73" s="63"/>
      <c r="L73" s="63"/>
      <c r="M73" s="1"/>
      <c r="N73" s="1"/>
    </row>
    <row r="74" spans="1:14" ht="13.8" x14ac:dyDescent="0.25">
      <c r="A74" s="32"/>
      <c r="B74" s="230"/>
      <c r="C74" s="230"/>
      <c r="D74" s="230"/>
      <c r="E74" s="231"/>
      <c r="F74" s="231"/>
      <c r="G74" s="231"/>
      <c r="H74" s="231"/>
      <c r="I74" s="231"/>
      <c r="J74" s="63"/>
      <c r="K74" s="63"/>
      <c r="L74" s="63"/>
      <c r="M74" s="1"/>
      <c r="N74" s="1"/>
    </row>
    <row r="75" spans="1:14" ht="13.8" x14ac:dyDescent="0.25">
      <c r="A75" s="32"/>
      <c r="B75" s="230"/>
      <c r="C75" s="230"/>
      <c r="D75" s="230"/>
      <c r="E75" s="231"/>
      <c r="F75" s="231"/>
      <c r="G75" s="231"/>
      <c r="H75" s="231"/>
      <c r="I75" s="231"/>
      <c r="J75" s="63"/>
      <c r="K75" s="63"/>
      <c r="L75" s="63"/>
      <c r="M75" s="1"/>
      <c r="N75" s="1"/>
    </row>
    <row r="76" spans="1:14" ht="13.8" x14ac:dyDescent="0.25">
      <c r="A76" s="32"/>
      <c r="B76" s="230"/>
      <c r="C76" s="230"/>
      <c r="D76" s="230"/>
      <c r="E76" s="231"/>
      <c r="F76" s="231"/>
      <c r="G76" s="231"/>
      <c r="H76" s="231"/>
      <c r="I76" s="231"/>
      <c r="J76" s="63"/>
      <c r="K76" s="63"/>
      <c r="L76" s="63"/>
      <c r="M76" s="1"/>
      <c r="N76" s="1"/>
    </row>
    <row r="77" spans="1:14" ht="13.8" x14ac:dyDescent="0.25">
      <c r="A77" s="32"/>
      <c r="B77" s="230"/>
      <c r="C77" s="230"/>
      <c r="D77" s="230"/>
      <c r="E77" s="231"/>
      <c r="F77" s="231"/>
      <c r="G77" s="231"/>
      <c r="H77" s="231"/>
      <c r="I77" s="231"/>
      <c r="J77" s="63"/>
      <c r="K77" s="63"/>
      <c r="L77" s="63"/>
      <c r="M77" s="1"/>
      <c r="N77" s="1"/>
    </row>
    <row r="78" spans="1:14" ht="13.05" customHeight="1" x14ac:dyDescent="0.25">
      <c r="A78" s="32"/>
      <c r="B78" s="230"/>
      <c r="C78" s="230"/>
      <c r="D78" s="230"/>
      <c r="E78" s="231"/>
      <c r="F78" s="231"/>
      <c r="G78" s="231"/>
      <c r="H78" s="231"/>
      <c r="I78" s="231"/>
      <c r="J78" s="63"/>
      <c r="K78" s="63"/>
      <c r="L78" s="63"/>
      <c r="M78" s="1"/>
      <c r="N78" s="1"/>
    </row>
    <row r="79" spans="1:14" ht="13.8" x14ac:dyDescent="0.25">
      <c r="A79" s="32"/>
      <c r="B79" s="230"/>
      <c r="C79" s="230"/>
      <c r="D79" s="230"/>
      <c r="E79" s="231"/>
      <c r="F79" s="231"/>
      <c r="G79" s="231"/>
      <c r="H79" s="231"/>
      <c r="I79" s="231"/>
      <c r="J79" s="63"/>
      <c r="K79" s="63"/>
      <c r="L79" s="63"/>
      <c r="M79" s="1"/>
      <c r="N79" s="1"/>
    </row>
    <row r="80" spans="1:14" ht="13.8" x14ac:dyDescent="0.25">
      <c r="A80" s="32"/>
      <c r="B80" s="230"/>
      <c r="C80" s="230"/>
      <c r="D80" s="230"/>
      <c r="E80" s="231"/>
      <c r="F80" s="231"/>
      <c r="G80" s="231"/>
      <c r="H80" s="231"/>
      <c r="I80" s="231"/>
      <c r="J80" s="63"/>
      <c r="K80" s="63"/>
      <c r="L80" s="63"/>
      <c r="M80" s="1"/>
      <c r="N80" s="1"/>
    </row>
    <row r="81" spans="1:14" ht="13.8" x14ac:dyDescent="0.25">
      <c r="A81" s="5" t="s">
        <v>554</v>
      </c>
      <c r="B81" s="643" t="s">
        <v>555</v>
      </c>
      <c r="C81" s="643"/>
      <c r="D81" s="643"/>
      <c r="E81" s="643"/>
      <c r="F81" s="643"/>
      <c r="G81" s="643"/>
      <c r="H81" s="231"/>
      <c r="I81" s="231"/>
      <c r="J81" s="63"/>
      <c r="K81" s="63"/>
      <c r="L81" s="63"/>
      <c r="M81" s="1"/>
      <c r="N81" s="1"/>
    </row>
    <row r="82" spans="1:14" ht="14.4" thickBot="1" x14ac:dyDescent="0.3">
      <c r="A82" s="32"/>
      <c r="B82" s="230"/>
      <c r="C82" s="230"/>
      <c r="D82" s="230"/>
      <c r="E82" s="231"/>
      <c r="F82" s="231"/>
      <c r="G82" s="231"/>
      <c r="H82" s="231"/>
      <c r="I82" s="231"/>
      <c r="J82" s="63"/>
      <c r="K82" s="63"/>
      <c r="L82" s="63"/>
      <c r="M82" s="1"/>
      <c r="N82" s="1"/>
    </row>
    <row r="83" spans="1:14" ht="17.7" customHeight="1" thickBot="1" x14ac:dyDescent="0.4">
      <c r="A83" s="387" t="s">
        <v>19</v>
      </c>
      <c r="B83" s="387"/>
      <c r="C83" s="387"/>
      <c r="D83" s="387"/>
      <c r="E83" s="388" t="str">
        <f>E1</f>
        <v>PETROBRAS/UNIDADE DE OPERAÇÕES DE EXPLORAÇÃO E PRODUÇÃO DECAMPOS</v>
      </c>
      <c r="F83" s="388"/>
      <c r="G83" s="388"/>
      <c r="H83" s="47"/>
      <c r="I83" s="47"/>
      <c r="J83" s="47"/>
      <c r="K83" s="568" t="s">
        <v>21</v>
      </c>
      <c r="L83" s="568"/>
      <c r="M83" s="251"/>
      <c r="N83" s="17"/>
    </row>
    <row r="84" spans="1:14" ht="6" customHeight="1" thickBot="1" x14ac:dyDescent="0.4">
      <c r="A84" s="1"/>
      <c r="B84" s="1"/>
      <c r="C84" s="1"/>
      <c r="D84" s="1"/>
      <c r="E84" s="1"/>
      <c r="F84" s="1"/>
      <c r="G84" s="1"/>
      <c r="H84" s="1"/>
      <c r="I84" s="24"/>
      <c r="J84" s="24"/>
      <c r="K84" s="24"/>
      <c r="L84" s="18"/>
      <c r="M84" s="18"/>
      <c r="N84" s="251"/>
    </row>
    <row r="85" spans="1:14" ht="12.75" customHeight="1" thickBot="1" x14ac:dyDescent="0.3">
      <c r="A85" s="64" t="s">
        <v>5</v>
      </c>
      <c r="B85" s="418" t="str">
        <f>B3</f>
        <v>10</v>
      </c>
      <c r="C85" s="1"/>
      <c r="D85" s="364" t="s">
        <v>253</v>
      </c>
      <c r="E85" s="364"/>
      <c r="F85" s="364"/>
      <c r="G85" s="364"/>
      <c r="H85" s="364"/>
      <c r="I85" s="364"/>
      <c r="J85" s="57"/>
      <c r="K85" s="456" t="s">
        <v>122</v>
      </c>
      <c r="L85" s="456"/>
      <c r="M85" s="203"/>
      <c r="N85" s="18"/>
    </row>
    <row r="86" spans="1:14" ht="12.75" customHeight="1" thickBot="1" x14ac:dyDescent="0.3">
      <c r="A86" s="66" t="s">
        <v>123</v>
      </c>
      <c r="B86" s="418"/>
      <c r="C86" s="1"/>
      <c r="D86" s="364" t="s">
        <v>7</v>
      </c>
      <c r="E86" s="364"/>
      <c r="F86" s="364"/>
      <c r="G86" s="364" t="s">
        <v>8</v>
      </c>
      <c r="H86" s="364"/>
      <c r="I86" s="364"/>
      <c r="J86" s="57"/>
      <c r="K86" s="57"/>
      <c r="L86" s="1"/>
      <c r="M86" s="1"/>
      <c r="N86" s="203"/>
    </row>
    <row r="87" spans="1:14" ht="12.75" customHeight="1" x14ac:dyDescent="0.25">
      <c r="A87" s="371" t="s">
        <v>4</v>
      </c>
      <c r="B87" s="371"/>
      <c r="C87" s="57"/>
      <c r="D87" s="11" t="s">
        <v>9</v>
      </c>
      <c r="E87" s="11" t="s">
        <v>10</v>
      </c>
      <c r="F87" s="11" t="s">
        <v>11</v>
      </c>
      <c r="G87" s="11" t="s">
        <v>9</v>
      </c>
      <c r="H87" s="11" t="s">
        <v>10</v>
      </c>
      <c r="I87" s="11" t="s">
        <v>11</v>
      </c>
      <c r="K87" s="454" t="s">
        <v>124</v>
      </c>
      <c r="L87" s="454"/>
      <c r="M87" s="239"/>
      <c r="N87" s="1"/>
    </row>
    <row r="88" spans="1:14" ht="12.75" customHeight="1" thickBot="1" x14ac:dyDescent="0.3">
      <c r="A88" s="414">
        <f>A6</f>
        <v>46112</v>
      </c>
      <c r="B88" s="414"/>
      <c r="C88" s="141"/>
      <c r="D88" s="26">
        <f t="shared" ref="D88:I88" si="0">D6</f>
        <v>1</v>
      </c>
      <c r="E88" s="26">
        <f t="shared" si="0"/>
        <v>1</v>
      </c>
      <c r="F88" s="26">
        <f t="shared" si="0"/>
        <v>2025</v>
      </c>
      <c r="G88" s="26">
        <f t="shared" si="0"/>
        <v>31</v>
      </c>
      <c r="H88" s="26">
        <f t="shared" si="0"/>
        <v>12</v>
      </c>
      <c r="I88" s="26">
        <f t="shared" si="0"/>
        <v>2025</v>
      </c>
      <c r="K88" s="455" t="s">
        <v>24</v>
      </c>
      <c r="L88" s="455"/>
      <c r="M88" s="238"/>
      <c r="N88" s="239"/>
    </row>
    <row r="89" spans="1:14" ht="6" customHeight="1" x14ac:dyDescent="0.25">
      <c r="A89" s="57"/>
      <c r="B89" s="57"/>
      <c r="C89" s="1"/>
      <c r="D89" s="17"/>
      <c r="E89" s="17"/>
      <c r="F89" s="17"/>
      <c r="G89" s="17"/>
      <c r="H89" s="17"/>
      <c r="I89" s="17"/>
      <c r="J89" s="17"/>
      <c r="K89" s="17"/>
      <c r="L89" s="57"/>
      <c r="M89" s="57"/>
      <c r="N89" s="238"/>
    </row>
    <row r="90" spans="1:14" ht="12.75" customHeight="1" x14ac:dyDescent="0.25">
      <c r="E90" s="57"/>
      <c r="F90" s="57"/>
      <c r="G90" s="57"/>
      <c r="H90" s="57"/>
      <c r="I90" s="57"/>
      <c r="J90" s="57"/>
      <c r="K90" s="17"/>
      <c r="L90" s="11" t="s">
        <v>556</v>
      </c>
      <c r="N90" s="57"/>
    </row>
    <row r="91" spans="1:14" ht="6" customHeight="1" thickBot="1" x14ac:dyDescent="0.3">
      <c r="A91" s="39"/>
      <c r="B91" s="33"/>
      <c r="C91" s="33"/>
      <c r="D91" s="33"/>
      <c r="E91" s="33"/>
      <c r="F91" s="33"/>
      <c r="G91" s="33"/>
      <c r="H91" s="33"/>
      <c r="I91" s="33"/>
      <c r="J91" s="33"/>
      <c r="K91" s="33"/>
      <c r="L91" s="33"/>
      <c r="N91" s="57"/>
    </row>
    <row r="92" spans="1:14" ht="16.05" customHeight="1" thickBot="1" x14ac:dyDescent="0.35">
      <c r="A92" s="642" t="s">
        <v>553</v>
      </c>
      <c r="B92" s="642"/>
      <c r="C92" s="642"/>
      <c r="D92" s="642"/>
      <c r="E92" s="642"/>
      <c r="F92" s="642"/>
      <c r="G92" s="642"/>
      <c r="H92" s="642"/>
      <c r="I92" s="642"/>
      <c r="J92" s="642"/>
      <c r="K92" s="642"/>
      <c r="L92" s="642"/>
      <c r="N92" s="1"/>
    </row>
    <row r="93" spans="1:14" ht="13.8" x14ac:dyDescent="0.25">
      <c r="A93" s="203"/>
      <c r="B93" s="203"/>
      <c r="C93" s="203"/>
      <c r="D93" s="203"/>
      <c r="E93" s="203"/>
      <c r="F93" s="203"/>
      <c r="G93" s="203"/>
      <c r="H93" s="203"/>
      <c r="I93" s="203"/>
      <c r="J93" s="203"/>
      <c r="K93" s="203"/>
      <c r="L93" s="204"/>
      <c r="N93" s="1"/>
    </row>
    <row r="94" spans="1:14" ht="13.8" x14ac:dyDescent="0.25">
      <c r="A94" s="203"/>
      <c r="B94" s="203"/>
      <c r="C94" s="203"/>
      <c r="D94" s="203"/>
      <c r="E94" s="203"/>
      <c r="F94" s="203"/>
      <c r="G94" s="203"/>
      <c r="H94" s="203"/>
      <c r="I94" s="203"/>
      <c r="J94" s="203"/>
      <c r="K94" s="203"/>
      <c r="L94" s="203"/>
      <c r="N94" s="1"/>
    </row>
    <row r="95" spans="1:14" ht="13.8" x14ac:dyDescent="0.25">
      <c r="A95" s="5"/>
      <c r="B95" s="248"/>
      <c r="C95" s="248"/>
      <c r="D95" s="248"/>
      <c r="E95" s="5"/>
      <c r="F95" s="5"/>
      <c r="G95" s="5"/>
      <c r="H95" s="5"/>
      <c r="I95" s="5"/>
      <c r="J95" s="5"/>
      <c r="K95" s="5"/>
      <c r="L95" s="5"/>
      <c r="N95" s="1"/>
    </row>
    <row r="96" spans="1:14" ht="13.05" customHeight="1" x14ac:dyDescent="0.25">
      <c r="A96" s="5"/>
      <c r="B96" s="248"/>
      <c r="C96" s="248"/>
      <c r="D96" s="248"/>
      <c r="E96" s="5"/>
      <c r="F96" s="5"/>
      <c r="G96" s="5"/>
      <c r="H96" s="252"/>
      <c r="I96" s="252"/>
      <c r="J96" s="5"/>
      <c r="K96" s="5"/>
      <c r="L96" s="5"/>
      <c r="N96" s="57"/>
    </row>
    <row r="97" spans="1:14" ht="13.8" x14ac:dyDescent="0.25">
      <c r="A97" s="5"/>
      <c r="B97" s="248"/>
      <c r="C97" s="248"/>
      <c r="D97" s="248"/>
      <c r="E97" s="5"/>
      <c r="F97" s="5"/>
      <c r="G97" s="5"/>
      <c r="H97" s="5"/>
      <c r="I97" s="5"/>
      <c r="J97" s="5"/>
      <c r="K97" s="5"/>
      <c r="L97" s="5"/>
      <c r="N97" s="57"/>
    </row>
    <row r="98" spans="1:14" ht="13.8" x14ac:dyDescent="0.25">
      <c r="A98" s="5"/>
      <c r="B98" s="248"/>
      <c r="C98" s="248"/>
      <c r="D98" s="248"/>
      <c r="E98" s="5"/>
      <c r="F98" s="5"/>
      <c r="G98" s="5"/>
      <c r="H98" s="5"/>
      <c r="I98" s="5"/>
      <c r="J98" s="5"/>
      <c r="K98" s="5"/>
      <c r="L98" s="5"/>
      <c r="N98" s="1"/>
    </row>
    <row r="99" spans="1:14" ht="13.8" x14ac:dyDescent="0.3">
      <c r="A99" s="5"/>
      <c r="B99" s="248"/>
      <c r="C99" s="248"/>
      <c r="D99" s="248"/>
      <c r="E99" s="214"/>
      <c r="F99" s="5"/>
      <c r="G99" s="5"/>
      <c r="H99" s="5"/>
      <c r="I99" s="5"/>
      <c r="J99" s="5"/>
      <c r="K99" s="5"/>
      <c r="L99" s="5"/>
      <c r="N99" s="1"/>
    </row>
    <row r="100" spans="1:14" ht="13.8" x14ac:dyDescent="0.3">
      <c r="A100" s="5"/>
      <c r="B100" s="248"/>
      <c r="C100" s="248"/>
      <c r="D100" s="248"/>
      <c r="F100" s="214"/>
      <c r="G100" s="214"/>
      <c r="H100" s="5"/>
      <c r="I100" s="214"/>
      <c r="J100" s="253"/>
      <c r="K100" s="5"/>
      <c r="L100" s="5"/>
      <c r="N100" s="1"/>
    </row>
    <row r="101" spans="1:14" ht="13.8" x14ac:dyDescent="0.25">
      <c r="A101" s="32"/>
      <c r="B101" s="230"/>
      <c r="C101" s="230"/>
      <c r="D101" s="230"/>
      <c r="E101" s="231"/>
      <c r="F101" s="231"/>
      <c r="G101" s="231"/>
      <c r="H101" s="231"/>
      <c r="I101" s="231"/>
      <c r="J101" s="63"/>
      <c r="K101" s="63"/>
      <c r="L101" s="63"/>
      <c r="N101" s="1"/>
    </row>
    <row r="102" spans="1:14" ht="13.05" customHeight="1" x14ac:dyDescent="0.25">
      <c r="A102" s="32"/>
      <c r="B102" s="230"/>
      <c r="C102" s="230"/>
      <c r="D102" s="230"/>
      <c r="E102" s="231"/>
      <c r="F102" s="231"/>
      <c r="G102" s="231"/>
      <c r="H102" s="231"/>
      <c r="I102" s="231"/>
      <c r="J102" s="63"/>
      <c r="K102" s="63"/>
      <c r="L102" s="63"/>
      <c r="N102" s="228"/>
    </row>
    <row r="103" spans="1:14" ht="13.8" x14ac:dyDescent="0.25">
      <c r="A103" s="32"/>
      <c r="B103" s="230"/>
      <c r="C103" s="230"/>
      <c r="D103" s="230"/>
      <c r="E103" s="231"/>
      <c r="F103" s="231"/>
      <c r="G103" s="231"/>
      <c r="H103" s="231"/>
      <c r="I103" s="231"/>
      <c r="J103" s="63"/>
      <c r="K103" s="63"/>
      <c r="L103" s="63"/>
      <c r="N103" s="228"/>
    </row>
    <row r="104" spans="1:14" ht="13.8" x14ac:dyDescent="0.25">
      <c r="A104" s="32"/>
      <c r="B104" s="230"/>
      <c r="C104" s="230"/>
      <c r="D104" s="230"/>
      <c r="E104" s="231"/>
      <c r="F104" s="231"/>
      <c r="G104" s="231"/>
      <c r="H104" s="231"/>
      <c r="I104" s="231"/>
      <c r="J104" s="63"/>
      <c r="K104" s="63"/>
      <c r="L104" s="63"/>
      <c r="N104" s="228"/>
    </row>
    <row r="105" spans="1:14" ht="13.8" x14ac:dyDescent="0.25">
      <c r="A105" s="32"/>
      <c r="B105" s="230"/>
      <c r="C105" s="230"/>
      <c r="D105" s="230"/>
      <c r="E105" s="231"/>
      <c r="F105" s="231"/>
      <c r="G105" s="231"/>
      <c r="H105" s="231"/>
      <c r="I105" s="231"/>
      <c r="J105" s="63"/>
      <c r="K105" s="63"/>
      <c r="L105" s="63"/>
      <c r="N105" s="228"/>
    </row>
    <row r="106" spans="1:14" ht="13.8" x14ac:dyDescent="0.25">
      <c r="A106" s="32"/>
      <c r="B106" s="230"/>
      <c r="C106" s="230"/>
      <c r="D106" s="230"/>
      <c r="E106" s="231"/>
      <c r="F106" s="231"/>
      <c r="G106" s="231"/>
      <c r="H106" s="231"/>
      <c r="I106" s="231"/>
      <c r="J106" s="63"/>
      <c r="K106" s="63"/>
      <c r="L106" s="63"/>
      <c r="N106" s="228"/>
    </row>
    <row r="107" spans="1:14" ht="13.05" customHeight="1" x14ac:dyDescent="0.25">
      <c r="A107" s="32"/>
      <c r="B107" s="230"/>
      <c r="C107" s="230"/>
      <c r="D107" s="230"/>
      <c r="E107" s="231"/>
      <c r="F107" s="231"/>
      <c r="G107" s="231"/>
      <c r="H107" s="231"/>
      <c r="I107" s="231"/>
      <c r="J107" s="63"/>
      <c r="K107" s="63"/>
      <c r="L107" s="63"/>
      <c r="N107" s="228"/>
    </row>
    <row r="108" spans="1:14" ht="13.8" x14ac:dyDescent="0.25">
      <c r="A108" s="32"/>
      <c r="B108" s="230"/>
      <c r="C108" s="230"/>
      <c r="D108" s="230"/>
      <c r="E108" s="231"/>
      <c r="F108" s="231"/>
      <c r="G108" s="231"/>
      <c r="H108" s="231"/>
      <c r="I108" s="231"/>
      <c r="J108" s="63"/>
      <c r="K108" s="63"/>
      <c r="L108" s="63"/>
      <c r="N108" s="228"/>
    </row>
    <row r="109" spans="1:14" ht="13.8" x14ac:dyDescent="0.25">
      <c r="A109" s="32"/>
      <c r="B109" s="230"/>
      <c r="C109" s="230"/>
      <c r="D109" s="230"/>
      <c r="E109" s="231"/>
      <c r="F109" s="231"/>
      <c r="G109" s="231"/>
      <c r="H109" s="231"/>
      <c r="I109" s="231"/>
      <c r="J109" s="63"/>
      <c r="K109" s="63"/>
      <c r="L109" s="63"/>
      <c r="N109" s="228"/>
    </row>
    <row r="110" spans="1:14" ht="13.8" x14ac:dyDescent="0.25">
      <c r="A110" s="32"/>
      <c r="B110" s="230"/>
      <c r="C110" s="230"/>
      <c r="D110" s="230"/>
      <c r="E110" s="231"/>
      <c r="F110" s="231"/>
      <c r="G110" s="231"/>
      <c r="H110" s="231"/>
      <c r="I110" s="231"/>
      <c r="J110" s="63"/>
      <c r="K110" s="63"/>
      <c r="L110" s="63"/>
      <c r="N110" s="228"/>
    </row>
    <row r="111" spans="1:14" ht="13.8" x14ac:dyDescent="0.25">
      <c r="A111" s="32"/>
      <c r="B111" s="230"/>
      <c r="C111" s="230"/>
      <c r="D111" s="230"/>
      <c r="E111" s="231"/>
      <c r="F111" s="231"/>
      <c r="G111" s="231"/>
      <c r="H111" s="231"/>
      <c r="I111" s="231"/>
      <c r="J111" s="63"/>
      <c r="K111" s="63"/>
      <c r="L111" s="63"/>
      <c r="N111" s="228"/>
    </row>
    <row r="112" spans="1:14" ht="13.05" customHeight="1" x14ac:dyDescent="0.25">
      <c r="A112" s="32"/>
      <c r="B112" s="230"/>
      <c r="C112" s="230"/>
      <c r="D112" s="230"/>
      <c r="E112" s="231"/>
      <c r="F112" s="231"/>
      <c r="G112" s="231"/>
      <c r="H112" s="231"/>
      <c r="I112" s="231"/>
      <c r="J112" s="63"/>
      <c r="K112" s="63"/>
      <c r="L112" s="63"/>
      <c r="N112" s="228"/>
    </row>
    <row r="113" spans="1:14" ht="13.8" x14ac:dyDescent="0.25">
      <c r="A113" s="32"/>
      <c r="B113" s="230"/>
      <c r="C113" s="230"/>
      <c r="D113" s="230"/>
      <c r="E113" s="231"/>
      <c r="F113" s="231"/>
      <c r="G113" s="231"/>
      <c r="H113" s="231"/>
      <c r="I113" s="231"/>
      <c r="J113" s="63"/>
      <c r="K113" s="63"/>
      <c r="L113" s="63"/>
      <c r="N113" s="228"/>
    </row>
    <row r="114" spans="1:14" ht="13.8" x14ac:dyDescent="0.25">
      <c r="A114" s="32"/>
      <c r="B114" s="230"/>
      <c r="C114" s="230"/>
      <c r="D114" s="230"/>
      <c r="E114" s="231"/>
      <c r="F114" s="231"/>
      <c r="G114" s="231"/>
      <c r="H114" s="231"/>
      <c r="I114" s="231"/>
      <c r="J114" s="63"/>
      <c r="K114" s="63"/>
      <c r="L114" s="63"/>
      <c r="N114" s="228"/>
    </row>
    <row r="115" spans="1:14" ht="13.8" x14ac:dyDescent="0.25">
      <c r="A115" s="32"/>
      <c r="B115" s="230"/>
      <c r="C115" s="230"/>
      <c r="D115" s="230"/>
      <c r="E115" s="231"/>
      <c r="F115" s="231"/>
      <c r="G115" s="231"/>
      <c r="H115" s="231"/>
      <c r="I115" s="231"/>
      <c r="J115" s="63"/>
      <c r="K115" s="63"/>
      <c r="L115" s="63"/>
      <c r="N115" s="228"/>
    </row>
    <row r="116" spans="1:14" ht="13.8" x14ac:dyDescent="0.25">
      <c r="A116" s="32"/>
      <c r="B116" s="230"/>
      <c r="C116" s="230"/>
      <c r="D116" s="230"/>
      <c r="E116" s="231"/>
      <c r="F116" s="231"/>
      <c r="G116" s="231"/>
      <c r="H116" s="231"/>
      <c r="I116" s="231"/>
      <c r="J116" s="63"/>
      <c r="K116" s="63"/>
      <c r="L116" s="63"/>
      <c r="N116" s="228"/>
    </row>
    <row r="117" spans="1:14" ht="13.05" customHeight="1" x14ac:dyDescent="0.25">
      <c r="A117" s="32"/>
      <c r="B117" s="230"/>
      <c r="C117" s="230"/>
      <c r="D117" s="230"/>
      <c r="E117" s="231"/>
      <c r="F117" s="231"/>
      <c r="G117" s="231"/>
      <c r="H117" s="231"/>
      <c r="I117" s="231"/>
      <c r="J117" s="63"/>
      <c r="K117" s="63"/>
      <c r="L117" s="63"/>
      <c r="N117" s="228"/>
    </row>
    <row r="118" spans="1:14" ht="13.8" x14ac:dyDescent="0.25">
      <c r="A118" s="32"/>
      <c r="B118" s="230"/>
      <c r="C118" s="230"/>
      <c r="D118" s="230"/>
      <c r="E118" s="231"/>
      <c r="F118" s="231"/>
      <c r="G118" s="231"/>
      <c r="H118" s="231"/>
      <c r="I118" s="231"/>
      <c r="J118" s="63"/>
      <c r="K118" s="63"/>
      <c r="L118" s="63"/>
      <c r="N118" s="228"/>
    </row>
    <row r="119" spans="1:14" ht="13.8" x14ac:dyDescent="0.25">
      <c r="A119" s="32"/>
      <c r="B119" s="230"/>
      <c r="C119" s="230"/>
      <c r="D119" s="230"/>
      <c r="E119" s="231"/>
      <c r="F119" s="231"/>
      <c r="G119" s="231"/>
      <c r="H119" s="231"/>
      <c r="I119" s="231"/>
      <c r="J119" s="63"/>
      <c r="K119" s="63"/>
      <c r="L119" s="63"/>
      <c r="N119" s="228"/>
    </row>
    <row r="120" spans="1:14" ht="13.8" x14ac:dyDescent="0.25">
      <c r="A120" s="32"/>
      <c r="B120" s="230"/>
      <c r="C120" s="230"/>
      <c r="D120" s="230"/>
      <c r="E120" s="231"/>
      <c r="F120" s="231"/>
      <c r="G120" s="231"/>
      <c r="H120" s="231"/>
      <c r="I120" s="231"/>
      <c r="J120" s="63"/>
      <c r="K120" s="63"/>
      <c r="L120" s="63"/>
      <c r="M120" s="1"/>
      <c r="N120" s="228"/>
    </row>
    <row r="121" spans="1:14" ht="13.8" x14ac:dyDescent="0.3">
      <c r="A121" s="1"/>
      <c r="B121" s="155"/>
      <c r="C121" s="113"/>
      <c r="D121" s="113"/>
      <c r="E121" s="151"/>
      <c r="F121" s="151"/>
      <c r="G121" s="151"/>
      <c r="H121" s="37"/>
      <c r="I121" s="59"/>
      <c r="J121" s="1"/>
      <c r="K121" s="17"/>
      <c r="L121" s="228"/>
      <c r="M121" s="1"/>
      <c r="N121" s="228"/>
    </row>
    <row r="122" spans="1:14" ht="13.05" customHeight="1" x14ac:dyDescent="0.35">
      <c r="A122" s="5"/>
      <c r="B122" s="5"/>
      <c r="C122" s="5"/>
      <c r="D122" s="5"/>
      <c r="E122" s="47"/>
      <c r="F122" s="47"/>
      <c r="G122" s="47"/>
      <c r="H122" s="47"/>
      <c r="I122" s="47"/>
      <c r="J122" s="47"/>
      <c r="K122" s="251"/>
      <c r="L122" s="251"/>
      <c r="M122" s="251"/>
      <c r="N122" s="1"/>
    </row>
    <row r="123" spans="1:14" ht="23.4" x14ac:dyDescent="0.25">
      <c r="A123" s="1"/>
      <c r="B123" s="1"/>
      <c r="C123" s="1"/>
      <c r="D123" s="1"/>
      <c r="E123" s="1"/>
      <c r="F123" s="1"/>
      <c r="G123" s="1"/>
      <c r="H123" s="1"/>
      <c r="I123" s="24"/>
      <c r="J123" s="24"/>
      <c r="K123" s="24"/>
      <c r="L123" s="18"/>
      <c r="M123" s="18"/>
      <c r="N123" s="1"/>
    </row>
    <row r="124" spans="1:14" ht="13.8" x14ac:dyDescent="0.25">
      <c r="A124" s="57"/>
      <c r="B124" s="17"/>
      <c r="C124" s="1"/>
      <c r="D124" s="57"/>
      <c r="E124" s="57"/>
      <c r="F124" s="57"/>
      <c r="G124" s="57"/>
      <c r="H124" s="57"/>
      <c r="I124" s="57"/>
      <c r="J124" s="57"/>
      <c r="K124" s="203"/>
      <c r="L124" s="203"/>
      <c r="M124" s="203"/>
      <c r="N124" s="1"/>
    </row>
    <row r="125" spans="1:14" ht="13.8" x14ac:dyDescent="0.25">
      <c r="A125" s="57"/>
      <c r="B125" s="17"/>
      <c r="C125" s="1"/>
      <c r="D125" s="57"/>
      <c r="E125" s="57"/>
      <c r="F125" s="57"/>
      <c r="G125" s="57"/>
      <c r="H125" s="57"/>
      <c r="I125" s="57"/>
      <c r="J125" s="57"/>
      <c r="K125" s="57"/>
      <c r="L125" s="1"/>
      <c r="M125" s="1"/>
      <c r="N125" s="1"/>
    </row>
    <row r="126" spans="1:14" ht="13.8" x14ac:dyDescent="0.25">
      <c r="A126" s="57"/>
      <c r="B126" s="57"/>
      <c r="C126" s="57"/>
      <c r="D126" s="57"/>
      <c r="E126" s="57"/>
      <c r="F126" s="57"/>
      <c r="G126" s="57"/>
      <c r="H126" s="57"/>
      <c r="I126" s="57"/>
      <c r="K126" s="239"/>
      <c r="L126" s="239"/>
      <c r="M126" s="239"/>
      <c r="N126" s="1"/>
    </row>
    <row r="127" spans="1:14" ht="13.8" x14ac:dyDescent="0.25">
      <c r="A127" s="141"/>
      <c r="B127" s="141"/>
      <c r="C127" s="141"/>
      <c r="D127" s="254"/>
      <c r="E127" s="254"/>
      <c r="F127" s="254"/>
      <c r="G127" s="254"/>
      <c r="H127" s="254"/>
      <c r="I127" s="254"/>
      <c r="K127" s="238"/>
      <c r="L127" s="238"/>
      <c r="M127" s="238"/>
      <c r="N127" s="1"/>
    </row>
    <row r="128" spans="1:14" ht="18" x14ac:dyDescent="0.35">
      <c r="A128" s="57"/>
      <c r="B128" s="57"/>
      <c r="C128" s="1"/>
      <c r="D128" s="17"/>
      <c r="E128" s="17"/>
      <c r="F128" s="17"/>
      <c r="G128" s="17"/>
      <c r="H128" s="17"/>
      <c r="I128" s="17"/>
      <c r="J128" s="17"/>
      <c r="K128" s="228"/>
      <c r="L128" s="57"/>
      <c r="M128" s="57"/>
      <c r="N128" s="251"/>
    </row>
    <row r="129" spans="1:14" ht="23.4" x14ac:dyDescent="0.25">
      <c r="E129" s="57"/>
      <c r="F129" s="57"/>
      <c r="G129" s="57"/>
      <c r="H129" s="57"/>
      <c r="I129" s="57"/>
      <c r="J129" s="57"/>
      <c r="K129" s="228"/>
      <c r="L129" s="57"/>
      <c r="M129" s="57"/>
      <c r="N129" s="18"/>
    </row>
    <row r="130" spans="1:14" ht="13.8" x14ac:dyDescent="0.25">
      <c r="A130" s="39"/>
      <c r="B130" s="33"/>
      <c r="C130" s="33"/>
      <c r="D130" s="33"/>
      <c r="E130" s="33"/>
      <c r="F130" s="33"/>
      <c r="G130" s="33"/>
      <c r="H130" s="33"/>
      <c r="I130" s="33"/>
      <c r="J130" s="33"/>
      <c r="K130" s="33"/>
      <c r="L130" s="228"/>
      <c r="M130" s="1"/>
      <c r="N130" s="203"/>
    </row>
    <row r="131" spans="1:14" ht="13.8" x14ac:dyDescent="0.25">
      <c r="A131" s="203"/>
      <c r="B131" s="203"/>
      <c r="C131" s="203"/>
      <c r="D131" s="203"/>
      <c r="E131" s="203"/>
      <c r="F131" s="203"/>
      <c r="G131" s="203"/>
      <c r="H131" s="203"/>
      <c r="I131" s="203"/>
      <c r="J131" s="203"/>
      <c r="K131" s="203"/>
      <c r="L131" s="203"/>
      <c r="M131" s="1"/>
      <c r="N131" s="1"/>
    </row>
    <row r="132" spans="1:14" ht="13.8" x14ac:dyDescent="0.25">
      <c r="A132" s="203"/>
      <c r="B132" s="203"/>
      <c r="C132" s="203"/>
      <c r="D132" s="203"/>
      <c r="E132" s="203"/>
      <c r="F132" s="203"/>
      <c r="G132" s="203"/>
      <c r="H132" s="203"/>
      <c r="I132" s="203"/>
      <c r="J132" s="203"/>
      <c r="K132" s="203"/>
      <c r="L132" s="204"/>
      <c r="M132" s="1"/>
      <c r="N132" s="239"/>
    </row>
    <row r="133" spans="1:14" ht="13.8" x14ac:dyDescent="0.25">
      <c r="A133" s="203"/>
      <c r="B133" s="203"/>
      <c r="C133" s="203"/>
      <c r="D133" s="203"/>
      <c r="E133" s="203"/>
      <c r="F133" s="203"/>
      <c r="G133" s="203"/>
      <c r="H133" s="203"/>
      <c r="I133" s="203"/>
      <c r="J133" s="203"/>
      <c r="K133" s="203"/>
      <c r="L133" s="203"/>
      <c r="M133" s="1"/>
      <c r="N133" s="238"/>
    </row>
    <row r="134" spans="1:14" ht="6" customHeight="1" x14ac:dyDescent="0.25">
      <c r="A134" s="5"/>
      <c r="B134" s="248"/>
      <c r="C134" s="248"/>
      <c r="D134" s="248"/>
      <c r="E134" s="5"/>
      <c r="F134" s="5"/>
      <c r="G134" s="5"/>
      <c r="H134" s="5"/>
      <c r="I134" s="5"/>
      <c r="J134" s="5"/>
      <c r="K134" s="5"/>
      <c r="L134" s="5"/>
      <c r="M134" s="57"/>
      <c r="N134" s="57"/>
    </row>
    <row r="135" spans="1:14" ht="13.8" x14ac:dyDescent="0.25">
      <c r="A135" s="5"/>
      <c r="B135" s="248"/>
      <c r="C135" s="248"/>
      <c r="D135" s="248"/>
      <c r="E135" s="5"/>
      <c r="F135" s="5"/>
      <c r="G135" s="5"/>
      <c r="H135" s="252"/>
      <c r="I135" s="252"/>
      <c r="J135" s="5"/>
      <c r="K135" s="5"/>
      <c r="L135" s="5"/>
      <c r="M135" s="57"/>
      <c r="N135" s="57"/>
    </row>
    <row r="136" spans="1:14" ht="6" customHeight="1" x14ac:dyDescent="0.25">
      <c r="A136" s="5"/>
      <c r="B136" s="248"/>
      <c r="C136" s="248"/>
      <c r="D136" s="248"/>
      <c r="E136" s="5"/>
      <c r="F136" s="5"/>
      <c r="G136" s="5"/>
      <c r="H136" s="5"/>
      <c r="I136" s="5"/>
      <c r="J136" s="5"/>
      <c r="K136" s="5"/>
      <c r="L136" s="5"/>
      <c r="M136" s="57"/>
      <c r="N136" s="1"/>
    </row>
    <row r="137" spans="1:14" ht="13.8" x14ac:dyDescent="0.25">
      <c r="A137" s="5"/>
      <c r="B137" s="248"/>
      <c r="C137" s="248"/>
      <c r="D137" s="248"/>
      <c r="E137" s="5"/>
      <c r="F137" s="5"/>
      <c r="G137" s="5"/>
      <c r="H137" s="5"/>
      <c r="I137" s="5"/>
      <c r="J137" s="5"/>
      <c r="K137" s="5"/>
      <c r="L137" s="5"/>
      <c r="M137" s="57"/>
      <c r="N137" s="1"/>
    </row>
    <row r="138" spans="1:14" ht="13.8" x14ac:dyDescent="0.3">
      <c r="A138" s="5"/>
      <c r="B138" s="248"/>
      <c r="C138" s="248"/>
      <c r="D138" s="248"/>
      <c r="E138" s="214"/>
      <c r="F138" s="5"/>
      <c r="G138" s="5"/>
      <c r="H138" s="5"/>
      <c r="I138" s="5"/>
      <c r="J138" s="5"/>
      <c r="K138" s="5"/>
      <c r="L138" s="5"/>
      <c r="M138" s="57"/>
      <c r="N138" s="1"/>
    </row>
    <row r="139" spans="1:14" ht="13.8" x14ac:dyDescent="0.3">
      <c r="A139" s="5"/>
      <c r="B139" s="248"/>
      <c r="C139" s="248"/>
      <c r="D139" s="248"/>
      <c r="F139" s="214"/>
      <c r="G139" s="214"/>
      <c r="H139" s="5"/>
      <c r="I139" s="214"/>
      <c r="J139" s="253"/>
      <c r="K139" s="5"/>
      <c r="L139" s="5"/>
      <c r="M139" s="228"/>
      <c r="N139" s="1"/>
    </row>
    <row r="140" spans="1:14" ht="13.05" customHeight="1" x14ac:dyDescent="0.25">
      <c r="A140" s="32"/>
      <c r="B140" s="230"/>
      <c r="C140" s="230"/>
      <c r="D140" s="230"/>
      <c r="E140" s="231"/>
      <c r="F140" s="231"/>
      <c r="G140" s="231"/>
      <c r="H140" s="231"/>
      <c r="I140" s="231"/>
      <c r="J140" s="63"/>
      <c r="K140" s="63"/>
      <c r="L140" s="63"/>
      <c r="M140" s="228"/>
      <c r="N140" s="57"/>
    </row>
    <row r="141" spans="1:14" ht="13.8" x14ac:dyDescent="0.25">
      <c r="A141" s="32"/>
      <c r="B141" s="230"/>
      <c r="C141" s="230"/>
      <c r="D141" s="230"/>
      <c r="E141" s="231"/>
      <c r="F141" s="231"/>
      <c r="G141" s="231"/>
      <c r="H141" s="231"/>
      <c r="I141" s="231"/>
      <c r="J141" s="63"/>
      <c r="K141" s="63"/>
      <c r="L141" s="63"/>
      <c r="M141" s="228"/>
      <c r="N141" s="57"/>
    </row>
    <row r="142" spans="1:14" ht="13.8" x14ac:dyDescent="0.25">
      <c r="A142" s="32"/>
      <c r="B142" s="230"/>
      <c r="C142" s="230"/>
      <c r="D142" s="230"/>
      <c r="E142" s="231"/>
      <c r="F142" s="231"/>
      <c r="G142" s="231"/>
      <c r="H142" s="231"/>
      <c r="I142" s="231"/>
      <c r="J142" s="63"/>
      <c r="K142" s="63"/>
      <c r="L142" s="63"/>
      <c r="M142" s="228"/>
      <c r="N142" s="1"/>
    </row>
    <row r="143" spans="1:14" ht="13.8" x14ac:dyDescent="0.25">
      <c r="A143" s="32"/>
      <c r="B143" s="230"/>
      <c r="C143" s="230"/>
      <c r="D143" s="230"/>
      <c r="E143" s="231"/>
      <c r="F143" s="231"/>
      <c r="G143" s="231"/>
      <c r="H143" s="231"/>
      <c r="I143" s="231"/>
      <c r="J143" s="63"/>
      <c r="K143" s="63"/>
      <c r="L143" s="63"/>
      <c r="M143" s="228"/>
      <c r="N143" s="1"/>
    </row>
    <row r="144" spans="1:14" ht="13.8" x14ac:dyDescent="0.25">
      <c r="A144" s="32"/>
      <c r="B144" s="230"/>
      <c r="C144" s="230"/>
      <c r="D144" s="230"/>
      <c r="E144" s="231"/>
      <c r="F144" s="231"/>
      <c r="G144" s="231"/>
      <c r="H144" s="231"/>
      <c r="I144" s="231"/>
      <c r="J144" s="63"/>
      <c r="K144" s="63"/>
      <c r="L144" s="63"/>
      <c r="M144" s="228"/>
      <c r="N144" s="1"/>
    </row>
    <row r="145" spans="1:14" ht="13.8" x14ac:dyDescent="0.25">
      <c r="A145" s="32"/>
      <c r="B145" s="230"/>
      <c r="C145" s="230"/>
      <c r="D145" s="230"/>
      <c r="E145" s="231"/>
      <c r="F145" s="231"/>
      <c r="G145" s="231"/>
      <c r="H145" s="231"/>
      <c r="I145" s="231"/>
      <c r="J145" s="63"/>
      <c r="K145" s="63"/>
      <c r="L145" s="63"/>
      <c r="M145" s="228"/>
      <c r="N145" s="1"/>
    </row>
    <row r="146" spans="1:14" ht="13.05" customHeight="1" x14ac:dyDescent="0.25">
      <c r="A146" s="32"/>
      <c r="B146" s="230"/>
      <c r="C146" s="230"/>
      <c r="D146" s="230"/>
      <c r="E146" s="231"/>
      <c r="F146" s="231"/>
      <c r="G146" s="231"/>
      <c r="H146" s="231"/>
      <c r="I146" s="231"/>
      <c r="J146" s="63"/>
      <c r="K146" s="63"/>
      <c r="L146" s="63"/>
      <c r="M146" s="228"/>
      <c r="N146" s="1"/>
    </row>
    <row r="147" spans="1:14" ht="13.8" x14ac:dyDescent="0.25">
      <c r="A147" s="32"/>
      <c r="B147" s="230"/>
      <c r="C147" s="230"/>
      <c r="D147" s="230"/>
      <c r="E147" s="231"/>
      <c r="F147" s="231"/>
      <c r="G147" s="231"/>
      <c r="H147" s="231"/>
      <c r="I147" s="231"/>
      <c r="J147" s="63"/>
      <c r="K147" s="63"/>
      <c r="L147" s="63"/>
      <c r="M147" s="228"/>
      <c r="N147" s="1"/>
    </row>
    <row r="148" spans="1:14" ht="13.8" x14ac:dyDescent="0.25">
      <c r="A148" s="32"/>
      <c r="B148" s="230"/>
      <c r="C148" s="230"/>
      <c r="D148" s="230"/>
      <c r="E148" s="231"/>
      <c r="F148" s="231"/>
      <c r="G148" s="231"/>
      <c r="H148" s="231"/>
      <c r="I148" s="231"/>
      <c r="J148" s="63"/>
      <c r="K148" s="63"/>
      <c r="L148" s="63"/>
      <c r="M148" s="228"/>
      <c r="N148" s="1"/>
    </row>
    <row r="149" spans="1:14" ht="13.8" x14ac:dyDescent="0.25">
      <c r="A149" s="32"/>
      <c r="B149" s="230"/>
      <c r="C149" s="230"/>
      <c r="D149" s="230"/>
      <c r="E149" s="231"/>
      <c r="F149" s="231"/>
      <c r="G149" s="231"/>
      <c r="H149" s="231"/>
      <c r="I149" s="231"/>
      <c r="J149" s="63"/>
      <c r="K149" s="63"/>
      <c r="L149" s="63"/>
      <c r="M149" s="228"/>
      <c r="N149" s="1"/>
    </row>
    <row r="150" spans="1:14" ht="13.8" x14ac:dyDescent="0.25">
      <c r="A150" s="32"/>
      <c r="B150" s="230"/>
      <c r="C150" s="230"/>
      <c r="D150" s="230"/>
      <c r="E150" s="231"/>
      <c r="F150" s="231"/>
      <c r="G150" s="231"/>
      <c r="H150" s="231"/>
      <c r="I150" s="231"/>
      <c r="J150" s="63"/>
      <c r="K150" s="63"/>
      <c r="L150" s="63"/>
      <c r="M150" s="1"/>
      <c r="N150" s="1"/>
    </row>
    <row r="151" spans="1:14" ht="13.05" customHeight="1" x14ac:dyDescent="0.25">
      <c r="A151" s="32"/>
      <c r="B151" s="230"/>
      <c r="C151" s="230"/>
      <c r="D151" s="230"/>
      <c r="E151" s="231"/>
      <c r="F151" s="231"/>
      <c r="G151" s="231"/>
      <c r="H151" s="231"/>
      <c r="I151" s="231"/>
      <c r="J151" s="63"/>
      <c r="K151" s="63"/>
      <c r="L151" s="63"/>
      <c r="M151" s="1"/>
      <c r="N151" s="1"/>
    </row>
    <row r="152" spans="1:14" ht="13.8" x14ac:dyDescent="0.25">
      <c r="A152" s="32"/>
      <c r="B152" s="230"/>
      <c r="C152" s="230"/>
      <c r="D152" s="230"/>
      <c r="E152" s="231"/>
      <c r="F152" s="231"/>
      <c r="G152" s="231"/>
      <c r="H152" s="231"/>
      <c r="I152" s="231"/>
      <c r="J152" s="63"/>
      <c r="K152" s="63"/>
      <c r="L152" s="63"/>
      <c r="M152" s="1"/>
      <c r="N152" s="1"/>
    </row>
    <row r="153" spans="1:14" ht="13.8" x14ac:dyDescent="0.25">
      <c r="A153" s="32"/>
      <c r="B153" s="230"/>
      <c r="C153" s="230"/>
      <c r="D153" s="230"/>
      <c r="E153" s="231"/>
      <c r="F153" s="231"/>
      <c r="G153" s="231"/>
      <c r="H153" s="231"/>
      <c r="I153" s="231"/>
      <c r="J153" s="63"/>
      <c r="K153" s="63"/>
      <c r="L153" s="63"/>
      <c r="M153" s="1"/>
      <c r="N153" s="1"/>
    </row>
    <row r="154" spans="1:14" ht="13.8" x14ac:dyDescent="0.25">
      <c r="A154" s="32"/>
      <c r="B154" s="230"/>
      <c r="C154" s="230"/>
      <c r="D154" s="230"/>
      <c r="E154" s="231"/>
      <c r="F154" s="231"/>
      <c r="G154" s="231"/>
      <c r="H154" s="231"/>
      <c r="I154" s="231"/>
      <c r="J154" s="63"/>
      <c r="K154" s="63"/>
      <c r="L154" s="63"/>
      <c r="M154" s="1"/>
      <c r="N154" s="1"/>
    </row>
    <row r="155" spans="1:14" ht="13.8" x14ac:dyDescent="0.25">
      <c r="A155" s="32"/>
      <c r="B155" s="230"/>
      <c r="C155" s="230"/>
      <c r="D155" s="230"/>
      <c r="E155" s="231"/>
      <c r="F155" s="231"/>
      <c r="G155" s="231"/>
      <c r="H155" s="231"/>
      <c r="I155" s="231"/>
      <c r="J155" s="63"/>
      <c r="K155" s="63"/>
      <c r="L155" s="63"/>
      <c r="M155" s="1"/>
      <c r="N155" s="1"/>
    </row>
    <row r="156" spans="1:14" ht="13.05" customHeight="1" x14ac:dyDescent="0.25">
      <c r="A156" s="32"/>
      <c r="B156" s="230"/>
      <c r="C156" s="230"/>
      <c r="D156" s="230"/>
      <c r="E156" s="231"/>
      <c r="F156" s="231"/>
      <c r="G156" s="231"/>
      <c r="H156" s="231"/>
      <c r="I156" s="231"/>
      <c r="J156" s="63"/>
      <c r="K156" s="63"/>
      <c r="L156" s="63"/>
      <c r="M156" s="1"/>
      <c r="N156" s="1"/>
    </row>
    <row r="157" spans="1:14" ht="13.8" x14ac:dyDescent="0.25">
      <c r="A157" s="32"/>
      <c r="B157" s="230"/>
      <c r="C157" s="230"/>
      <c r="D157" s="230"/>
      <c r="E157" s="231"/>
      <c r="F157" s="231"/>
      <c r="G157" s="231"/>
      <c r="H157" s="231"/>
      <c r="I157" s="231"/>
      <c r="J157" s="63"/>
      <c r="K157" s="63"/>
      <c r="L157" s="63"/>
      <c r="M157" s="1"/>
      <c r="N157" s="1"/>
    </row>
    <row r="158" spans="1:14" ht="13.8" x14ac:dyDescent="0.25">
      <c r="A158" s="32"/>
      <c r="B158" s="230"/>
      <c r="C158" s="230"/>
      <c r="D158" s="230"/>
      <c r="E158" s="231"/>
      <c r="F158" s="231"/>
      <c r="G158" s="231"/>
      <c r="H158" s="231"/>
      <c r="I158" s="231"/>
      <c r="J158" s="63"/>
      <c r="K158" s="63"/>
      <c r="L158" s="63"/>
      <c r="M158" s="1"/>
      <c r="N158" s="1"/>
    </row>
    <row r="159" spans="1:14" ht="13.8" x14ac:dyDescent="0.25">
      <c r="A159" s="32"/>
      <c r="B159" s="230"/>
      <c r="C159" s="230"/>
      <c r="D159" s="230"/>
      <c r="E159" s="231"/>
      <c r="F159" s="231"/>
      <c r="G159" s="231"/>
      <c r="H159" s="231"/>
      <c r="I159" s="231"/>
      <c r="J159" s="63"/>
      <c r="K159" s="63"/>
      <c r="L159" s="63"/>
      <c r="M159" s="1"/>
      <c r="N159" s="1"/>
    </row>
    <row r="160" spans="1:14" ht="13.8" x14ac:dyDescent="0.25">
      <c r="A160" s="32"/>
      <c r="B160" s="230"/>
      <c r="C160" s="230"/>
      <c r="D160" s="230"/>
      <c r="E160" s="231"/>
      <c r="F160" s="231"/>
      <c r="G160" s="231"/>
      <c r="H160" s="231"/>
      <c r="I160" s="231"/>
      <c r="J160" s="63"/>
      <c r="K160" s="63"/>
      <c r="L160" s="63"/>
      <c r="M160" s="1"/>
      <c r="N160" s="1"/>
    </row>
    <row r="161" spans="1:14" ht="13.05" customHeight="1" x14ac:dyDescent="0.25">
      <c r="A161" s="32"/>
      <c r="B161" s="230"/>
      <c r="C161" s="230"/>
      <c r="D161" s="230"/>
      <c r="E161" s="231"/>
      <c r="F161" s="231"/>
      <c r="G161" s="231"/>
      <c r="H161" s="231"/>
      <c r="I161" s="231"/>
      <c r="J161" s="63"/>
      <c r="K161" s="63"/>
      <c r="L161" s="63"/>
      <c r="M161" s="1"/>
      <c r="N161" s="1"/>
    </row>
    <row r="162" spans="1:14" ht="13.8" x14ac:dyDescent="0.25">
      <c r="A162" s="32"/>
      <c r="B162" s="230"/>
      <c r="C162" s="230"/>
      <c r="D162" s="230"/>
      <c r="E162" s="231"/>
      <c r="F162" s="231"/>
      <c r="G162" s="231"/>
      <c r="H162" s="231"/>
      <c r="I162" s="231"/>
      <c r="J162" s="63"/>
      <c r="K162" s="63"/>
      <c r="L162" s="63"/>
      <c r="M162" s="1"/>
      <c r="N162" s="1"/>
    </row>
    <row r="163" spans="1:14" ht="13.8" x14ac:dyDescent="0.25">
      <c r="A163" s="32"/>
      <c r="B163" s="230"/>
      <c r="C163" s="230"/>
      <c r="D163" s="230"/>
      <c r="E163" s="231"/>
      <c r="F163" s="231"/>
      <c r="G163" s="231"/>
      <c r="H163" s="231"/>
      <c r="I163" s="231"/>
      <c r="J163" s="63"/>
      <c r="K163" s="63"/>
      <c r="L163" s="63"/>
      <c r="M163" s="1"/>
      <c r="N163" s="1"/>
    </row>
    <row r="164" spans="1:14" ht="14.4" thickBot="1" x14ac:dyDescent="0.3">
      <c r="A164" s="32"/>
      <c r="B164" s="230"/>
      <c r="C164" s="230"/>
      <c r="D164" s="230"/>
      <c r="E164" s="231"/>
      <c r="F164" s="231"/>
      <c r="G164" s="231"/>
      <c r="H164" s="231"/>
      <c r="I164" s="231"/>
      <c r="J164" s="63"/>
      <c r="K164" s="63"/>
      <c r="L164" s="63"/>
      <c r="M164" s="1"/>
      <c r="N164" s="1"/>
    </row>
    <row r="165" spans="1:14" ht="17.7" customHeight="1" thickBot="1" x14ac:dyDescent="0.4">
      <c r="A165" s="387" t="s">
        <v>19</v>
      </c>
      <c r="B165" s="387"/>
      <c r="C165" s="387"/>
      <c r="D165" s="387"/>
      <c r="E165" s="388" t="str">
        <f>E1</f>
        <v>PETROBRAS/UNIDADE DE OPERAÇÕES DE EXPLORAÇÃO E PRODUÇÃO DECAMPOS</v>
      </c>
      <c r="F165" s="388"/>
      <c r="G165" s="388"/>
      <c r="H165" s="47"/>
      <c r="I165" s="47"/>
      <c r="J165" s="47"/>
      <c r="K165" s="568" t="s">
        <v>21</v>
      </c>
      <c r="L165" s="568"/>
      <c r="M165" s="1"/>
      <c r="N165" s="1"/>
    </row>
    <row r="166" spans="1:14" ht="6" customHeight="1" thickBot="1" x14ac:dyDescent="0.3">
      <c r="A166" s="1"/>
      <c r="B166" s="1"/>
      <c r="C166" s="1"/>
      <c r="D166" s="1"/>
      <c r="E166" s="1"/>
      <c r="F166" s="1"/>
      <c r="G166" s="1"/>
      <c r="H166" s="1"/>
      <c r="I166" s="24"/>
      <c r="J166" s="24"/>
      <c r="K166" s="24"/>
      <c r="L166" s="18"/>
      <c r="M166" s="1"/>
      <c r="N166" s="1"/>
    </row>
    <row r="167" spans="1:14" ht="12.75" customHeight="1" thickBot="1" x14ac:dyDescent="0.3">
      <c r="A167" s="64" t="s">
        <v>5</v>
      </c>
      <c r="B167" s="418" t="str">
        <f>B3</f>
        <v>10</v>
      </c>
      <c r="C167" s="1"/>
      <c r="D167" s="364" t="s">
        <v>253</v>
      </c>
      <c r="E167" s="364"/>
      <c r="F167" s="364"/>
      <c r="G167" s="364"/>
      <c r="H167" s="364"/>
      <c r="I167" s="364"/>
      <c r="J167" s="57"/>
      <c r="K167" s="456" t="s">
        <v>122</v>
      </c>
      <c r="L167" s="456"/>
      <c r="M167" s="1"/>
      <c r="N167" s="1"/>
    </row>
    <row r="168" spans="1:14" ht="12.75" customHeight="1" thickBot="1" x14ac:dyDescent="0.3">
      <c r="A168" s="66" t="s">
        <v>123</v>
      </c>
      <c r="B168" s="418"/>
      <c r="C168" s="1"/>
      <c r="D168" s="364" t="s">
        <v>7</v>
      </c>
      <c r="E168" s="364"/>
      <c r="F168" s="364"/>
      <c r="G168" s="364" t="s">
        <v>8</v>
      </c>
      <c r="H168" s="364"/>
      <c r="I168" s="364"/>
      <c r="J168" s="57"/>
      <c r="K168" s="57"/>
      <c r="L168" s="1"/>
      <c r="M168" s="1"/>
      <c r="N168" s="1"/>
    </row>
    <row r="169" spans="1:14" ht="12.75" customHeight="1" x14ac:dyDescent="0.25">
      <c r="A169" s="371" t="s">
        <v>4</v>
      </c>
      <c r="B169" s="371"/>
      <c r="C169" s="57"/>
      <c r="D169" s="11" t="s">
        <v>9</v>
      </c>
      <c r="E169" s="11" t="s">
        <v>10</v>
      </c>
      <c r="F169" s="11" t="s">
        <v>11</v>
      </c>
      <c r="G169" s="11" t="s">
        <v>9</v>
      </c>
      <c r="H169" s="11" t="s">
        <v>10</v>
      </c>
      <c r="I169" s="11" t="s">
        <v>11</v>
      </c>
      <c r="K169" s="454" t="s">
        <v>124</v>
      </c>
      <c r="L169" s="454"/>
      <c r="M169" s="1"/>
      <c r="N169" s="1"/>
    </row>
    <row r="170" spans="1:14" ht="12.75" customHeight="1" thickBot="1" x14ac:dyDescent="0.3">
      <c r="A170" s="414">
        <f>A6</f>
        <v>46112</v>
      </c>
      <c r="B170" s="414"/>
      <c r="C170" s="141"/>
      <c r="D170" s="26">
        <f>D6</f>
        <v>1</v>
      </c>
      <c r="E170" s="26">
        <f>E6</f>
        <v>1</v>
      </c>
      <c r="F170" s="26">
        <f>F6</f>
        <v>2025</v>
      </c>
      <c r="G170" s="26">
        <f>G6</f>
        <v>31</v>
      </c>
      <c r="H170" s="26">
        <f>I6</f>
        <v>2025</v>
      </c>
      <c r="I170" s="26">
        <f>I6</f>
        <v>2025</v>
      </c>
      <c r="K170" s="455" t="s">
        <v>24</v>
      </c>
      <c r="L170" s="455"/>
      <c r="M170" s="1"/>
      <c r="N170" s="1"/>
    </row>
    <row r="171" spans="1:14" ht="6" customHeight="1" x14ac:dyDescent="0.25">
      <c r="A171" s="57"/>
      <c r="B171" s="57"/>
      <c r="C171" s="1"/>
      <c r="D171" s="17"/>
      <c r="E171" s="17"/>
      <c r="F171" s="17"/>
      <c r="G171" s="17"/>
      <c r="H171" s="17"/>
      <c r="I171" s="17"/>
      <c r="J171" s="17"/>
      <c r="K171" s="17"/>
      <c r="L171" s="57"/>
      <c r="M171" s="1"/>
      <c r="N171" s="1"/>
    </row>
    <row r="172" spans="1:14" ht="12.75" customHeight="1" x14ac:dyDescent="0.35">
      <c r="E172" s="57"/>
      <c r="F172" s="57"/>
      <c r="G172" s="57"/>
      <c r="H172" s="57"/>
      <c r="I172" s="57"/>
      <c r="J172" s="57"/>
      <c r="K172" s="17"/>
      <c r="L172" s="11" t="s">
        <v>557</v>
      </c>
      <c r="M172" s="251"/>
      <c r="N172" s="251"/>
    </row>
    <row r="173" spans="1:14" ht="6" customHeight="1" thickBot="1" x14ac:dyDescent="0.3">
      <c r="A173" s="39"/>
      <c r="B173" s="33"/>
      <c r="C173" s="33"/>
      <c r="D173" s="33"/>
      <c r="E173" s="33"/>
      <c r="F173" s="33"/>
      <c r="G173" s="33"/>
      <c r="H173" s="33"/>
      <c r="I173" s="33"/>
      <c r="J173" s="33"/>
      <c r="K173" s="33"/>
      <c r="L173" s="33"/>
      <c r="M173" s="18"/>
      <c r="N173" s="18"/>
    </row>
    <row r="174" spans="1:14" ht="16.05" customHeight="1" thickBot="1" x14ac:dyDescent="0.35">
      <c r="A174" s="642" t="s">
        <v>553</v>
      </c>
      <c r="B174" s="642"/>
      <c r="C174" s="642"/>
      <c r="D174" s="642"/>
      <c r="E174" s="642"/>
      <c r="F174" s="642"/>
      <c r="G174" s="642"/>
      <c r="H174" s="642"/>
      <c r="I174" s="642"/>
      <c r="J174" s="642"/>
      <c r="K174" s="642"/>
      <c r="L174" s="642"/>
      <c r="M174" s="203"/>
      <c r="N174" s="203"/>
    </row>
    <row r="178" ht="6" customHeight="1" x14ac:dyDescent="0.25"/>
    <row r="180" ht="6" customHeight="1" x14ac:dyDescent="0.25"/>
    <row r="184" ht="13.05" customHeight="1" x14ac:dyDescent="0.25"/>
    <row r="217" ht="17.7" customHeight="1" x14ac:dyDescent="0.25"/>
    <row r="223" ht="6" customHeight="1" x14ac:dyDescent="0.25"/>
    <row r="225" ht="6" customHeight="1" x14ac:dyDescent="0.25"/>
    <row r="228" ht="19.8" customHeight="1" x14ac:dyDescent="0.25"/>
    <row r="229" ht="19.05" customHeight="1" x14ac:dyDescent="0.25"/>
    <row r="230" ht="19.05" customHeight="1" x14ac:dyDescent="0.25"/>
    <row r="231" ht="19.05" customHeight="1" x14ac:dyDescent="0.25"/>
    <row r="232" ht="21.3" customHeight="1" x14ac:dyDescent="0.25"/>
    <row r="233" ht="21.3" customHeight="1" x14ac:dyDescent="0.25"/>
    <row r="234" ht="21.3" customHeight="1" x14ac:dyDescent="0.25"/>
    <row r="235" ht="21.3" customHeight="1" x14ac:dyDescent="0.25"/>
  </sheetData>
  <sheetProtection selectLockedCells="1" selectUnlockedCells="1"/>
  <mergeCells count="40">
    <mergeCell ref="B81:G81"/>
    <mergeCell ref="A1:D1"/>
    <mergeCell ref="E1:G1"/>
    <mergeCell ref="K1:L1"/>
    <mergeCell ref="B3:B4"/>
    <mergeCell ref="D3:I3"/>
    <mergeCell ref="K3:L3"/>
    <mergeCell ref="D4:F4"/>
    <mergeCell ref="G4:I4"/>
    <mergeCell ref="A5:B5"/>
    <mergeCell ref="K5:L5"/>
    <mergeCell ref="A6:B6"/>
    <mergeCell ref="K6:L6"/>
    <mergeCell ref="A10:L10"/>
    <mergeCell ref="A165:D165"/>
    <mergeCell ref="E165:G165"/>
    <mergeCell ref="K165:L165"/>
    <mergeCell ref="A83:D83"/>
    <mergeCell ref="E83:G83"/>
    <mergeCell ref="K83:L83"/>
    <mergeCell ref="B85:B86"/>
    <mergeCell ref="D85:I85"/>
    <mergeCell ref="K85:L85"/>
    <mergeCell ref="D86:F86"/>
    <mergeCell ref="G86:I86"/>
    <mergeCell ref="A87:B87"/>
    <mergeCell ref="K87:L87"/>
    <mergeCell ref="A88:B88"/>
    <mergeCell ref="K88:L88"/>
    <mergeCell ref="A92:L92"/>
    <mergeCell ref="A170:B170"/>
    <mergeCell ref="K170:L170"/>
    <mergeCell ref="A174:L174"/>
    <mergeCell ref="B167:B168"/>
    <mergeCell ref="D167:I167"/>
    <mergeCell ref="K167:L167"/>
    <mergeCell ref="D168:F168"/>
    <mergeCell ref="G168:I168"/>
    <mergeCell ref="A169:B169"/>
    <mergeCell ref="K169:L169"/>
  </mergeCells>
  <pageMargins left="0.78749999999999998" right="0.78749999999999998" top="0.96180555555555558" bottom="0.88611111111111107" header="0.52986111111111112" footer="0.51180555555555551"/>
  <pageSetup paperSize="9" scale="65" firstPageNumber="0" orientation="portrait" horizontalDpi="300" verticalDpi="300" r:id="rId1"/>
  <headerFooter alignWithMargins="0">
    <oddHeader>&amp;C&amp;6Ministério do Meio Ambiente
Instituto Brasileiro do Meio Ambiente e dos Recursos aturais Renováveis
Diretoria de Licenciamento Ambiental
Coordenação Geral de Petróleo e Gás&amp;R&amp;"Times New Roman,Normal"&amp;6Versão 2.0 (2011)</oddHeader>
    <oddFooter>&amp;L_x000D_&amp;1#&amp;"Trebuchet MS"&amp;9&amp;K008542 INTERNA</oddFooter>
  </headerFooter>
  <rowBreaks count="2" manualBreakCount="2">
    <brk id="82" max="16383" man="1"/>
    <brk id="164"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7:H53"/>
  <sheetViews>
    <sheetView view="pageBreakPreview" topLeftCell="A4" zoomScale="88" zoomScaleSheetLayoutView="88" workbookViewId="0">
      <selection activeCell="B13" sqref="B13"/>
    </sheetView>
  </sheetViews>
  <sheetFormatPr defaultColWidth="11.5546875" defaultRowHeight="13.2" x14ac:dyDescent="0.25"/>
  <sheetData>
    <row r="7" spans="1:8" ht="13.8" x14ac:dyDescent="0.25">
      <c r="F7" s="255" t="e">
        <f>'Relatório PCP - Tabela 8'!M15+'Relatório PCP - Tabela 8'!M19+'Relatório PCP - Tabela 8'!M23+'Relatório PCP - Tabela 8'!M27+'Relatório PCP - Tabela 8'!M51+'Relatório PCP - Tabela 8'!M55+'Relatório PCP - Tabela 8'!M59+'Relatório PCP - Tabela 8'!M63+'Relatório PCP - Tabela 8'!M67+'Relatório PCP - Tabela 8'!M71+'Relatório PCP - Tabela 8'!M89+'Relatório PCP - Tabela 8'!M93+'Relatório PCP - Tabela 8'!M97+'Relatório PCP - Tabela 8'!M101+'Relatório PCP - Tabela 8'!M105+'Relatório PCP - Tabela 8'!M109+'Relatório PCP - Tabela 8'!M127+'Relatório PCP - Tabela 8'!M131+'Relatório PCP - Tabela 8'!M135+'Relatório PCP - Tabela 8'!M139+'Relatório PCP - Tabela 8'!M143+'Relatório PCP - Tabela 8'!M147+'Relatório PCP - Tabela 8'!M165+'Relatório PCP - Tabela 8'!M169+'Relatório PCP - Tabela 8'!M173+'Relatório PCP - Tabela 8'!M177+'Relatório PCP - Tabela 8'!M181+'Relatório PCP - Tabela 8'!M185+'Relatório PCP - Tabela 8'!M203+'Relatório PCP - Tabela 8'!M207+'Relatório PCP - Tabela 8'!M211+'Relatório PCP - Tabela 8'!M215+'Relatório PCP - Tabela 8'!M219+'Relatório PCP - Tabela 8'!M223+'Relatório PCP - Tabela 8'!M241+'Relatório PCP - Tabela 8'!M245+'Relatório PCP - Tabela 8'!M249+'Relatório PCP - Tabela 8'!M253+'Relatório PCP - Tabela 8'!M257+'Relatório PCP - Tabela 8'!M261+'Relatório PCP - Tabela 8'!M279+'Relatório PCP - Tabela 8'!M283+'Relatório PCP - Tabela 8'!M287+'Relatório PCP - Tabela 8'!M291+'Relatório PCP - Tabela 8'!M295+'Relatório PCP - Tabela 8'!M299+'Relatório PCP - Tabela 8'!M317+'Relatório PCP - Tabela 8'!M321+'Relatório PCP - Tabela 8'!M325+'Relatório PCP - Tabela 8'!M329</f>
        <v>#VALUE!</v>
      </c>
      <c r="G7" s="255" t="e">
        <f>'Relatório PCP - Tabela 8'!N15+'Relatório PCP - Tabela 8'!N19+'Relatório PCP - Tabela 8'!N23+'Relatório PCP - Tabela 8'!N27+'Relatório PCP - Tabela 8'!N51+'Relatório PCP - Tabela 8'!N55+'Relatório PCP - Tabela 8'!N59+'Relatório PCP - Tabela 8'!N63+'Relatório PCP - Tabela 8'!N67+'Relatório PCP - Tabela 8'!N71+'Relatório PCP - Tabela 8'!N89+'Relatório PCP - Tabela 8'!N93+'Relatório PCP - Tabela 8'!N97+'Relatório PCP - Tabela 8'!N101+'Relatório PCP - Tabela 8'!N105+'Relatório PCP - Tabela 8'!N109+'Relatório PCP - Tabela 8'!N127+'Relatório PCP - Tabela 8'!N131+'Relatório PCP - Tabela 8'!N135+'Relatório PCP - Tabela 8'!N139+'Relatório PCP - Tabela 8'!N143+'Relatório PCP - Tabela 8'!N147+'Relatório PCP - Tabela 8'!N165+'Relatório PCP - Tabela 8'!N169+'Relatório PCP - Tabela 8'!N173+'Relatório PCP - Tabela 8'!N177+'Relatório PCP - Tabela 8'!N181+'Relatório PCP - Tabela 8'!N185+'Relatório PCP - Tabela 8'!N203+'Relatório PCP - Tabela 8'!N207+'Relatório PCP - Tabela 8'!N211+'Relatório PCP - Tabela 8'!N215+'Relatório PCP - Tabela 8'!N219+'Relatório PCP - Tabela 8'!N223+'Relatório PCP - Tabela 8'!N241+'Relatório PCP - Tabela 8'!N245+'Relatório PCP - Tabela 8'!N249+'Relatório PCP - Tabela 8'!N253+'Relatório PCP - Tabela 8'!N257+'Relatório PCP - Tabela 8'!N261+'Relatório PCP - Tabela 8'!N279+'Relatório PCP - Tabela 8'!N283+'Relatório PCP - Tabela 8'!N287+'Relatório PCP - Tabela 8'!N291+'Relatório PCP - Tabela 8'!N295+'Relatório PCP - Tabela 8'!N299+'Relatório PCP - Tabela 8'!N317+'Relatório PCP - Tabela 8'!N321+'Relatório PCP - Tabela 8'!N325+'Relatório PCP - Tabela 8'!N329</f>
        <v>#VALUE!</v>
      </c>
      <c r="H7" s="255" t="e">
        <f>'Relatório PCP - Tabela 8'!O15+'Relatório PCP - Tabela 8'!O19+'Relatório PCP - Tabela 8'!O23+'Relatório PCP - Tabela 8'!O27+'Relatório PCP - Tabela 8'!O51+'Relatório PCP - Tabela 8'!O55+'Relatório PCP - Tabela 8'!O59+'Relatório PCP - Tabela 8'!O63+'Relatório PCP - Tabela 8'!O67+'Relatório PCP - Tabela 8'!O71+'Relatório PCP - Tabela 8'!O89+'Relatório PCP - Tabela 8'!O93+'Relatório PCP - Tabela 8'!O97+'Relatório PCP - Tabela 8'!O101+'Relatório PCP - Tabela 8'!O105+'Relatório PCP - Tabela 8'!O109+'Relatório PCP - Tabela 8'!O127+'Relatório PCP - Tabela 8'!O131+'Relatório PCP - Tabela 8'!O135+'Relatório PCP - Tabela 8'!O139+'Relatório PCP - Tabela 8'!O143+'Relatório PCP - Tabela 8'!O147+'Relatório PCP - Tabela 8'!O165+'Relatório PCP - Tabela 8'!O169+'Relatório PCP - Tabela 8'!O173+'Relatório PCP - Tabela 8'!O177+'Relatório PCP - Tabela 8'!O181+'Relatório PCP - Tabela 8'!O185+'Relatório PCP - Tabela 8'!O203+'Relatório PCP - Tabela 8'!O207+'Relatório PCP - Tabela 8'!O211+'Relatório PCP - Tabela 8'!O215+'Relatório PCP - Tabela 8'!O219+'Relatório PCP - Tabela 8'!O223+'Relatório PCP - Tabela 8'!O241+'Relatório PCP - Tabela 8'!O245+'Relatório PCP - Tabela 8'!O249+'Relatório PCP - Tabela 8'!O253+'Relatório PCP - Tabela 8'!O257+'Relatório PCP - Tabela 8'!O261+'Relatório PCP - Tabela 8'!O279+'Relatório PCP - Tabela 8'!O283+'Relatório PCP - Tabela 8'!O287+'Relatório PCP - Tabela 8'!O291+'Relatório PCP - Tabela 8'!O295+'Relatório PCP - Tabela 8'!O299+'Relatório PCP - Tabela 8'!O317+'Relatório PCP - Tabela 8'!O321+'Relatório PCP - Tabela 8'!O325+'Relatório PCP - Tabela 8'!O329</f>
        <v>#VALUE!</v>
      </c>
    </row>
    <row r="8" spans="1:8" ht="13.8" x14ac:dyDescent="0.25">
      <c r="F8" s="255" t="e">
        <f>'Relatório PCP - Tabela 8'!M16+'Relatório PCP - Tabela 8'!M20+'Relatório PCP - Tabela 8'!M24+'Relatório PCP - Tabela 8'!M28+'Relatório PCP - Tabela 8'!M52+'Relatório PCP - Tabela 8'!M56+'Relatório PCP - Tabela 8'!M60+'Relatório PCP - Tabela 8'!M64+'Relatório PCP - Tabela 8'!M68+'Relatório PCP - Tabela 8'!M72+'Relatório PCP - Tabela 8'!M90+'Relatório PCP - Tabela 8'!M94+'Relatório PCP - Tabela 8'!M98+'Relatório PCP - Tabela 8'!M102+'Relatório PCP - Tabela 8'!M106+'Relatório PCP - Tabela 8'!M110+'Relatório PCP - Tabela 8'!M128+'Relatório PCP - Tabela 8'!M132+'Relatório PCP - Tabela 8'!M136+'Relatório PCP - Tabela 8'!M140+'Relatório PCP - Tabela 8'!M144+'Relatório PCP - Tabela 8'!M148+'Relatório PCP - Tabela 8'!M166+'Relatório PCP - Tabela 8'!M170+'Relatório PCP - Tabela 8'!M174+'Relatório PCP - Tabela 8'!M178+'Relatório PCP - Tabela 8'!M182+'Relatório PCP - Tabela 8'!M186+'Relatório PCP - Tabela 8'!M204+'Relatório PCP - Tabela 8'!M208+'Relatório PCP - Tabela 8'!M212+'Relatório PCP - Tabela 8'!M216+'Relatório PCP - Tabela 8'!M220+'Relatório PCP - Tabela 8'!M224+'Relatório PCP - Tabela 8'!M242+'Relatório PCP - Tabela 8'!M246+'Relatório PCP - Tabela 8'!M250+'Relatório PCP - Tabela 8'!M254+'Relatório PCP - Tabela 8'!M258+'Relatório PCP - Tabela 8'!M262+'Relatório PCP - Tabela 8'!M280+'Relatório PCP - Tabela 8'!M284+'Relatório PCP - Tabela 8'!M288+'Relatório PCP - Tabela 8'!M292+'Relatório PCP - Tabela 8'!M296+'Relatório PCP - Tabela 8'!M300+'Relatório PCP - Tabela 8'!M318+'Relatório PCP - Tabela 8'!M322+'Relatório PCP - Tabela 8'!M326+'Relatório PCP - Tabela 8'!M330</f>
        <v>#VALUE!</v>
      </c>
      <c r="G8" s="255" t="e">
        <f>'Relatório PCP - Tabela 8'!N16+'Relatório PCP - Tabela 8'!N20+'Relatório PCP - Tabela 8'!N24+'Relatório PCP - Tabela 8'!N28+'Relatório PCP - Tabela 8'!N52+'Relatório PCP - Tabela 8'!N56+'Relatório PCP - Tabela 8'!N60+'Relatório PCP - Tabela 8'!N64+'Relatório PCP - Tabela 8'!N68+'Relatório PCP - Tabela 8'!N72+'Relatório PCP - Tabela 8'!N90+'Relatório PCP - Tabela 8'!N94+'Relatório PCP - Tabela 8'!N98+'Relatório PCP - Tabela 8'!N102+'Relatório PCP - Tabela 8'!N106+'Relatório PCP - Tabela 8'!N110+'Relatório PCP - Tabela 8'!N128+'Relatório PCP - Tabela 8'!N132+'Relatório PCP - Tabela 8'!N136+'Relatório PCP - Tabela 8'!N140+'Relatório PCP - Tabela 8'!N144+'Relatório PCP - Tabela 8'!N148+'Relatório PCP - Tabela 8'!N166+'Relatório PCP - Tabela 8'!N170+'Relatório PCP - Tabela 8'!N174+'Relatório PCP - Tabela 8'!N178+'Relatório PCP - Tabela 8'!N182+'Relatório PCP - Tabela 8'!N186+'Relatório PCP - Tabela 8'!N204+'Relatório PCP - Tabela 8'!N208+'Relatório PCP - Tabela 8'!N212+'Relatório PCP - Tabela 8'!N216+'Relatório PCP - Tabela 8'!N220+'Relatório PCP - Tabela 8'!N224+'Relatório PCP - Tabela 8'!N242+'Relatório PCP - Tabela 8'!N246+'Relatório PCP - Tabela 8'!N250+'Relatório PCP - Tabela 8'!N254+'Relatório PCP - Tabela 8'!N258+'Relatório PCP - Tabela 8'!N262+'Relatório PCP - Tabela 8'!N280+'Relatório PCP - Tabela 8'!N284+'Relatório PCP - Tabela 8'!N288+'Relatório PCP - Tabela 8'!N292+'Relatório PCP - Tabela 8'!N296+'Relatório PCP - Tabela 8'!N300+'Relatório PCP - Tabela 8'!N318+'Relatório PCP - Tabela 8'!N322+'Relatório PCP - Tabela 8'!N326+'Relatório PCP - Tabela 8'!N330</f>
        <v>#VALUE!</v>
      </c>
      <c r="H8" s="255" t="e">
        <f>'Relatório PCP - Tabela 8'!O16+'Relatório PCP - Tabela 8'!O20+'Relatório PCP - Tabela 8'!O24+'Relatório PCP - Tabela 8'!O28+'Relatório PCP - Tabela 8'!O52+'Relatório PCP - Tabela 8'!O56+'Relatório PCP - Tabela 8'!O60+'Relatório PCP - Tabela 8'!O64+'Relatório PCP - Tabela 8'!O68+'Relatório PCP - Tabela 8'!O72+'Relatório PCP - Tabela 8'!O90+'Relatório PCP - Tabela 8'!O94+'Relatório PCP - Tabela 8'!O98+'Relatório PCP - Tabela 8'!O102+'Relatório PCP - Tabela 8'!O106+'Relatório PCP - Tabela 8'!O110+'Relatório PCP - Tabela 8'!O128+'Relatório PCP - Tabela 8'!O132+'Relatório PCP - Tabela 8'!O136+'Relatório PCP - Tabela 8'!O140+'Relatório PCP - Tabela 8'!O144+'Relatório PCP - Tabela 8'!O148+'Relatório PCP - Tabela 8'!O166+'Relatório PCP - Tabela 8'!O170+'Relatório PCP - Tabela 8'!O174+'Relatório PCP - Tabela 8'!O178+'Relatório PCP - Tabela 8'!O182+'Relatório PCP - Tabela 8'!O186+'Relatório PCP - Tabela 8'!O204+'Relatório PCP - Tabela 8'!O208+'Relatório PCP - Tabela 8'!O212+'Relatório PCP - Tabela 8'!O216+'Relatório PCP - Tabela 8'!O220+'Relatório PCP - Tabela 8'!O224+'Relatório PCP - Tabela 8'!O242+'Relatório PCP - Tabela 8'!O246+'Relatório PCP - Tabela 8'!O250+'Relatório PCP - Tabela 8'!O254+'Relatório PCP - Tabela 8'!O258+'Relatório PCP - Tabela 8'!O262+'Relatório PCP - Tabela 8'!O280+'Relatório PCP - Tabela 8'!O284+'Relatório PCP - Tabela 8'!O288+'Relatório PCP - Tabela 8'!O292+'Relatório PCP - Tabela 8'!O296+'Relatório PCP - Tabela 8'!O300+'Relatório PCP - Tabela 8'!O318+'Relatório PCP - Tabela 8'!O322+'Relatório PCP - Tabela 8'!O326+'Relatório PCP - Tabela 8'!O330</f>
        <v>#VALUE!</v>
      </c>
    </row>
    <row r="9" spans="1:8" ht="13.8" x14ac:dyDescent="0.25">
      <c r="F9" s="255" t="e">
        <f>'Relatório PCP - Tabela 8'!M17+'Relatório PCP - Tabela 8'!M21+'Relatório PCP - Tabela 8'!M25+'Relatório PCP - Tabela 8'!M29+'Relatório PCP - Tabela 8'!M53+'Relatório PCP - Tabela 8'!M57+'Relatório PCP - Tabela 8'!M61+'Relatório PCP - Tabela 8'!M65+'Relatório PCP - Tabela 8'!M69+'Relatório PCP - Tabela 8'!M73+'Relatório PCP - Tabela 8'!M91+'Relatório PCP - Tabela 8'!M95+'Relatório PCP - Tabela 8'!M99+'Relatório PCP - Tabela 8'!M103+'Relatório PCP - Tabela 8'!M107+'Relatório PCP - Tabela 8'!M111+'Relatório PCP - Tabela 8'!M129+'Relatório PCP - Tabela 8'!M133+'Relatório PCP - Tabela 8'!M137+'Relatório PCP - Tabela 8'!M141+'Relatório PCP - Tabela 8'!M145+'Relatório PCP - Tabela 8'!M149+'Relatório PCP - Tabela 8'!M167+'Relatório PCP - Tabela 8'!M171+'Relatório PCP - Tabela 8'!M175+'Relatório PCP - Tabela 8'!M179+'Relatório PCP - Tabela 8'!M183+'Relatório PCP - Tabela 8'!M187+'Relatório PCP - Tabela 8'!M205+'Relatório PCP - Tabela 8'!M209+'Relatório PCP - Tabela 8'!M213+'Relatório PCP - Tabela 8'!M217+'Relatório PCP - Tabela 8'!M221+'Relatório PCP - Tabela 8'!M225+'Relatório PCP - Tabela 8'!M243+'Relatório PCP - Tabela 8'!M247+'Relatório PCP - Tabela 8'!M251+'Relatório PCP - Tabela 8'!M255+'Relatório PCP - Tabela 8'!M259+'Relatório PCP - Tabela 8'!M263+'Relatório PCP - Tabela 8'!M281+'Relatório PCP - Tabela 8'!M285+'Relatório PCP - Tabela 8'!M289+'Relatório PCP - Tabela 8'!M293+'Relatório PCP - Tabela 8'!M297+'Relatório PCP - Tabela 8'!M301+'Relatório PCP - Tabela 8'!M319+'Relatório PCP - Tabela 8'!M323+'Relatório PCP - Tabela 8'!M327+'Relatório PCP - Tabela 8'!M331</f>
        <v>#VALUE!</v>
      </c>
      <c r="G9" s="255" t="e">
        <f>'Relatório PCP - Tabela 8'!N17+'Relatório PCP - Tabela 8'!N21+'Relatório PCP - Tabela 8'!N25+'Relatório PCP - Tabela 8'!N29+'Relatório PCP - Tabela 8'!N53+'Relatório PCP - Tabela 8'!N57+'Relatório PCP - Tabela 8'!N61+'Relatório PCP - Tabela 8'!N65+'Relatório PCP - Tabela 8'!N69+'Relatório PCP - Tabela 8'!N73+'Relatório PCP - Tabela 8'!N91+'Relatório PCP - Tabela 8'!N95+'Relatório PCP - Tabela 8'!N99+'Relatório PCP - Tabela 8'!N103+'Relatório PCP - Tabela 8'!N107+'Relatório PCP - Tabela 8'!N111+'Relatório PCP - Tabela 8'!N129+'Relatório PCP - Tabela 8'!N133+'Relatório PCP - Tabela 8'!N137+'Relatório PCP - Tabela 8'!N141+'Relatório PCP - Tabela 8'!N145+'Relatório PCP - Tabela 8'!N149+'Relatório PCP - Tabela 8'!N167+'Relatório PCP - Tabela 8'!N171+'Relatório PCP - Tabela 8'!N175+'Relatório PCP - Tabela 8'!N179+'Relatório PCP - Tabela 8'!N183+'Relatório PCP - Tabela 8'!N187+'Relatório PCP - Tabela 8'!N205+'Relatório PCP - Tabela 8'!N209+'Relatório PCP - Tabela 8'!N213+'Relatório PCP - Tabela 8'!N217+'Relatório PCP - Tabela 8'!N221+'Relatório PCP - Tabela 8'!N225+'Relatório PCP - Tabela 8'!N243+'Relatório PCP - Tabela 8'!N247+'Relatório PCP - Tabela 8'!N251+'Relatório PCP - Tabela 8'!N255+'Relatório PCP - Tabela 8'!N259+'Relatório PCP - Tabela 8'!N263+'Relatório PCP - Tabela 8'!N281+'Relatório PCP - Tabela 8'!N285+'Relatório PCP - Tabela 8'!N289+'Relatório PCP - Tabela 8'!N293+'Relatório PCP - Tabela 8'!N297+'Relatório PCP - Tabela 8'!N301+'Relatório PCP - Tabela 8'!N319+'Relatório PCP - Tabela 8'!N323+'Relatório PCP - Tabela 8'!N327+'Relatório PCP - Tabela 8'!N331</f>
        <v>#VALUE!</v>
      </c>
      <c r="H9" s="255" t="e">
        <f>'Relatório PCP - Tabela 8'!O17+'Relatório PCP - Tabela 8'!O21+'Relatório PCP - Tabela 8'!O25+'Relatório PCP - Tabela 8'!O29+'Relatório PCP - Tabela 8'!O53+'Relatório PCP - Tabela 8'!O57+'Relatório PCP - Tabela 8'!O61+'Relatório PCP - Tabela 8'!O65+'Relatório PCP - Tabela 8'!O69+'Relatório PCP - Tabela 8'!O73+'Relatório PCP - Tabela 8'!O91+'Relatório PCP - Tabela 8'!O95+'Relatório PCP - Tabela 8'!O99+'Relatório PCP - Tabela 8'!O103+'Relatório PCP - Tabela 8'!O107+'Relatório PCP - Tabela 8'!O111+'Relatório PCP - Tabela 8'!O129+'Relatório PCP - Tabela 8'!O133+'Relatório PCP - Tabela 8'!O137+'Relatório PCP - Tabela 8'!O141+'Relatório PCP - Tabela 8'!O145+'Relatório PCP - Tabela 8'!O149+'Relatório PCP - Tabela 8'!O167+'Relatório PCP - Tabela 8'!O171+'Relatório PCP - Tabela 8'!O175+'Relatório PCP - Tabela 8'!O179+'Relatório PCP - Tabela 8'!O183+'Relatório PCP - Tabela 8'!O187+'Relatório PCP - Tabela 8'!O205+'Relatório PCP - Tabela 8'!O209+'Relatório PCP - Tabela 8'!O213+'Relatório PCP - Tabela 8'!O217+'Relatório PCP - Tabela 8'!O221+'Relatório PCP - Tabela 8'!O225+'Relatório PCP - Tabela 8'!O243+'Relatório PCP - Tabela 8'!O247+'Relatório PCP - Tabela 8'!O251+'Relatório PCP - Tabela 8'!O255+'Relatório PCP - Tabela 8'!O259+'Relatório PCP - Tabela 8'!O263+'Relatório PCP - Tabela 8'!O281+'Relatório PCP - Tabela 8'!O285+'Relatório PCP - Tabela 8'!O289+'Relatório PCP - Tabela 8'!O293+'Relatório PCP - Tabela 8'!O297+'Relatório PCP - Tabela 8'!O301+'Relatório PCP - Tabela 8'!O319+'Relatório PCP - Tabela 8'!O323+'Relatório PCP - Tabela 8'!O327+'Relatório PCP - Tabela 8'!O331</f>
        <v>#VALUE!</v>
      </c>
    </row>
    <row r="10" spans="1:8" ht="13.8" x14ac:dyDescent="0.25">
      <c r="F10" s="255">
        <f>'Relatório PCP - Tabela 8'!M18+'Relatório PCP - Tabela 8'!M22+'Relatório PCP - Tabela 8'!M26+'Relatório PCP - Tabela 8'!M30+'Relatório PCP - Tabela 8'!M54+'Relatório PCP - Tabela 8'!M58+'Relatório PCP - Tabela 8'!M62+'Relatório PCP - Tabela 8'!M66+'Relatório PCP - Tabela 8'!M70+'Relatório PCP - Tabela 8'!M74+'Relatório PCP - Tabela 8'!M92+'Relatório PCP - Tabela 8'!M96+'Relatório PCP - Tabela 8'!M100+'Relatório PCP - Tabela 8'!M104+'Relatório PCP - Tabela 8'!M108+'Relatório PCP - Tabela 8'!M112+'Relatório PCP - Tabela 8'!M130+'Relatório PCP - Tabela 8'!M134+'Relatório PCP - Tabela 8'!M138+'Relatório PCP - Tabela 8'!M142+'Relatório PCP - Tabela 8'!M146+'Relatório PCP - Tabela 8'!M150+'Relatório PCP - Tabela 8'!M168+'Relatório PCP - Tabela 8'!M172+'Relatório PCP - Tabela 8'!M176+'Relatório PCP - Tabela 8'!M180+'Relatório PCP - Tabela 8'!M184+'Relatório PCP - Tabela 8'!M188+'Relatório PCP - Tabela 8'!M206+'Relatório PCP - Tabela 8'!M210+'Relatório PCP - Tabela 8'!M214+'Relatório PCP - Tabela 8'!M218+'Relatório PCP - Tabela 8'!M222+'Relatório PCP - Tabela 8'!M226+'Relatório PCP - Tabela 8'!M244+'Relatório PCP - Tabela 8'!M248+'Relatório PCP - Tabela 8'!M252+'Relatório PCP - Tabela 8'!M256+'Relatório PCP - Tabela 8'!M260+'Relatório PCP - Tabela 8'!M264+'Relatório PCP - Tabela 8'!M282+'Relatório PCP - Tabela 8'!M286+'Relatório PCP - Tabela 8'!M290+'Relatório PCP - Tabela 8'!M294+'Relatório PCP - Tabela 8'!M298+'Relatório PCP - Tabela 8'!M302+'Relatório PCP - Tabela 8'!M320+'Relatório PCP - Tabela 8'!M324+'Relatório PCP - Tabela 8'!M328+'Relatório PCP - Tabela 8'!M332</f>
        <v>4349</v>
      </c>
      <c r="G10" s="255">
        <f>'Relatório PCP - Tabela 8'!N18+'Relatório PCP - Tabela 8'!N22+'Relatório PCP - Tabela 8'!N26+'Relatório PCP - Tabela 8'!N30+'Relatório PCP - Tabela 8'!N54+'Relatório PCP - Tabela 8'!N58+'Relatório PCP - Tabela 8'!N62+'Relatório PCP - Tabela 8'!N66+'Relatório PCP - Tabela 8'!N70+'Relatório PCP - Tabela 8'!N74+'Relatório PCP - Tabela 8'!N92+'Relatório PCP - Tabela 8'!N96+'Relatório PCP - Tabela 8'!N100+'Relatório PCP - Tabela 8'!N104+'Relatório PCP - Tabela 8'!N108+'Relatório PCP - Tabela 8'!N112+'Relatório PCP - Tabela 8'!N130+'Relatório PCP - Tabela 8'!N134+'Relatório PCP - Tabela 8'!N138+'Relatório PCP - Tabela 8'!N142+'Relatório PCP - Tabela 8'!N146+'Relatório PCP - Tabela 8'!N150+'Relatório PCP - Tabela 8'!N168+'Relatório PCP - Tabela 8'!N172+'Relatório PCP - Tabela 8'!N176+'Relatório PCP - Tabela 8'!N180+'Relatório PCP - Tabela 8'!N184+'Relatório PCP - Tabela 8'!N188+'Relatório PCP - Tabela 8'!N206+'Relatório PCP - Tabela 8'!N210+'Relatório PCP - Tabela 8'!N214+'Relatório PCP - Tabela 8'!N218+'Relatório PCP - Tabela 8'!N222+'Relatório PCP - Tabela 8'!N226+'Relatório PCP - Tabela 8'!N244+'Relatório PCP - Tabela 8'!N248+'Relatório PCP - Tabela 8'!N252+'Relatório PCP - Tabela 8'!N256+'Relatório PCP - Tabela 8'!N260+'Relatório PCP - Tabela 8'!N264+'Relatório PCP - Tabela 8'!N282+'Relatório PCP - Tabela 8'!N286+'Relatório PCP - Tabela 8'!N290+'Relatório PCP - Tabela 8'!N294+'Relatório PCP - Tabela 8'!N298+'Relatório PCP - Tabela 8'!N302+'Relatório PCP - Tabela 8'!N320+'Relatório PCP - Tabela 8'!N324+'Relatório PCP - Tabela 8'!N328+'Relatório PCP - Tabela 8'!N332</f>
        <v>778</v>
      </c>
      <c r="H10" s="255">
        <f>'Relatório PCP - Tabela 8'!O18+'Relatório PCP - Tabela 8'!O22+'Relatório PCP - Tabela 8'!O26+'Relatório PCP - Tabela 8'!O30+'Relatório PCP - Tabela 8'!O54+'Relatório PCP - Tabela 8'!O58+'Relatório PCP - Tabela 8'!O62+'Relatório PCP - Tabela 8'!O66+'Relatório PCP - Tabela 8'!O70+'Relatório PCP - Tabela 8'!O74+'Relatório PCP - Tabela 8'!O92+'Relatório PCP - Tabela 8'!O96+'Relatório PCP - Tabela 8'!O100+'Relatório PCP - Tabela 8'!O104+'Relatório PCP - Tabela 8'!O108+'Relatório PCP - Tabela 8'!O112+'Relatório PCP - Tabela 8'!O130+'Relatório PCP - Tabela 8'!O134+'Relatório PCP - Tabela 8'!O138+'Relatório PCP - Tabela 8'!O142+'Relatório PCP - Tabela 8'!O146+'Relatório PCP - Tabela 8'!O150+'Relatório PCP - Tabela 8'!O168+'Relatório PCP - Tabela 8'!O172+'Relatório PCP - Tabela 8'!O176+'Relatório PCP - Tabela 8'!O180+'Relatório PCP - Tabela 8'!O184+'Relatório PCP - Tabela 8'!O188+'Relatório PCP - Tabela 8'!O206+'Relatório PCP - Tabela 8'!O210+'Relatório PCP - Tabela 8'!O214+'Relatório PCP - Tabela 8'!O218+'Relatório PCP - Tabela 8'!O222+'Relatório PCP - Tabela 8'!O226+'Relatório PCP - Tabela 8'!O244+'Relatório PCP - Tabela 8'!O248+'Relatório PCP - Tabela 8'!O252+'Relatório PCP - Tabela 8'!O256+'Relatório PCP - Tabela 8'!O260+'Relatório PCP - Tabela 8'!O264+'Relatório PCP - Tabela 8'!O282+'Relatório PCP - Tabela 8'!O286+'Relatório PCP - Tabela 8'!O290+'Relatório PCP - Tabela 8'!O294+'Relatório PCP - Tabela 8'!O298+'Relatório PCP - Tabela 8'!O302+'Relatório PCP - Tabela 8'!O320+'Relatório PCP - Tabela 8'!O324+'Relatório PCP - Tabela 8'!O328+'Relatório PCP - Tabela 8'!O332</f>
        <v>4526</v>
      </c>
    </row>
    <row r="11" spans="1:8" ht="13.8" x14ac:dyDescent="0.25">
      <c r="A11" t="str">
        <f>'Relatório PCP - Tabela 3'!G329</f>
        <v>ODN II (NS-42)</v>
      </c>
      <c r="B11">
        <f>0</f>
        <v>0</v>
      </c>
      <c r="F11" s="255">
        <f>'Relatório PCP - Tabela 8'!M19+'Relatório PCP - Tabela 8'!M23+'Relatório PCP - Tabela 8'!M27+'Relatório PCP - Tabela 8'!M31+'Relatório PCP - Tabela 8'!M55+'Relatório PCP - Tabela 8'!M59+'Relatório PCP - Tabela 8'!M63+'Relatório PCP - Tabela 8'!M67+'Relatório PCP - Tabela 8'!M71+'Relatório PCP - Tabela 8'!M75+'Relatório PCP - Tabela 8'!M93+'Relatório PCP - Tabela 8'!M97+'Relatório PCP - Tabela 8'!M101+'Relatório PCP - Tabela 8'!M105+'Relatório PCP - Tabela 8'!M109+'Relatório PCP - Tabela 8'!M113+'Relatório PCP - Tabela 8'!M131+'Relatório PCP - Tabela 8'!M135+'Relatório PCP - Tabela 8'!M139+'Relatório PCP - Tabela 8'!M143+'Relatório PCP - Tabela 8'!M147+'Relatório PCP - Tabela 8'!M151+'Relatório PCP - Tabela 8'!M169+'Relatório PCP - Tabela 8'!M173+'Relatório PCP - Tabela 8'!M177+'Relatório PCP - Tabela 8'!M181+'Relatório PCP - Tabela 8'!M185+'Relatório PCP - Tabela 8'!M207+'Relatório PCP - Tabela 8'!M211+'Relatório PCP - Tabela 8'!M215+'Relatório PCP - Tabela 8'!M219+'Relatório PCP - Tabela 8'!M223+'Relatório PCP - Tabela 8'!M227+'Relatório PCP - Tabela 8'!M245+'Relatório PCP - Tabela 8'!M249+'Relatório PCP - Tabela 8'!M253+'Relatório PCP - Tabela 8'!M257+'Relatório PCP - Tabela 8'!M261+'Relatório PCP - Tabela 8'!M265+'Relatório PCP - Tabela 8'!M283+'Relatório PCP - Tabela 8'!M287+'Relatório PCP - Tabela 8'!M291+'Relatório PCP - Tabela 8'!M295+'Relatório PCP - Tabela 8'!M299+'Relatório PCP - Tabela 8'!M303+'Relatório PCP - Tabela 8'!M321+'Relatório PCP - Tabela 8'!M325+'Relatório PCP - Tabela 8'!M329+'Relatório PCP - Tabela 8'!M333</f>
        <v>0</v>
      </c>
      <c r="G11" s="255">
        <f>'Relatório PCP - Tabela 8'!N19+'Relatório PCP - Tabela 8'!N23+'Relatório PCP - Tabela 8'!N27+'Relatório PCP - Tabela 8'!N31+'Relatório PCP - Tabela 8'!N55+'Relatório PCP - Tabela 8'!N59+'Relatório PCP - Tabela 8'!N63+'Relatório PCP - Tabela 8'!N67+'Relatório PCP - Tabela 8'!N71+'Relatório PCP - Tabela 8'!N75+'Relatório PCP - Tabela 8'!N93+'Relatório PCP - Tabela 8'!N97+'Relatório PCP - Tabela 8'!N101+'Relatório PCP - Tabela 8'!N105+'Relatório PCP - Tabela 8'!N109+'Relatório PCP - Tabela 8'!N113+'Relatório PCP - Tabela 8'!N131+'Relatório PCP - Tabela 8'!N135+'Relatório PCP - Tabela 8'!N139+'Relatório PCP - Tabela 8'!N143+'Relatório PCP - Tabela 8'!N147+'Relatório PCP - Tabela 8'!N151+'Relatório PCP - Tabela 8'!N169+'Relatório PCP - Tabela 8'!N173+'Relatório PCP - Tabela 8'!N177+'Relatório PCP - Tabela 8'!N181+'Relatório PCP - Tabela 8'!N185+'Relatório PCP - Tabela 8'!N207+'Relatório PCP - Tabela 8'!N211+'Relatório PCP - Tabela 8'!N215+'Relatório PCP - Tabela 8'!N219+'Relatório PCP - Tabela 8'!N223+'Relatório PCP - Tabela 8'!N227+'Relatório PCP - Tabela 8'!N245+'Relatório PCP - Tabela 8'!N249+'Relatório PCP - Tabela 8'!N253+'Relatório PCP - Tabela 8'!N257+'Relatório PCP - Tabela 8'!N261+'Relatório PCP - Tabela 8'!N265+'Relatório PCP - Tabela 8'!N283+'Relatório PCP - Tabela 8'!N287+'Relatório PCP - Tabela 8'!N291+'Relatório PCP - Tabela 8'!N295+'Relatório PCP - Tabela 8'!N299+'Relatório PCP - Tabela 8'!N303+'Relatório PCP - Tabela 8'!N321+'Relatório PCP - Tabela 8'!N325+'Relatório PCP - Tabela 8'!N329+'Relatório PCP - Tabela 8'!N333</f>
        <v>0</v>
      </c>
      <c r="H11" s="255">
        <f>'Relatório PCP - Tabela 8'!O19+'Relatório PCP - Tabela 8'!O23+'Relatório PCP - Tabela 8'!O27+'Relatório PCP - Tabela 8'!O31+'Relatório PCP - Tabela 8'!O55+'Relatório PCP - Tabela 8'!O59+'Relatório PCP - Tabela 8'!O63+'Relatório PCP - Tabela 8'!O67+'Relatório PCP - Tabela 8'!O71+'Relatório PCP - Tabela 8'!O75+'Relatório PCP - Tabela 8'!O93+'Relatório PCP - Tabela 8'!O97+'Relatório PCP - Tabela 8'!O101+'Relatório PCP - Tabela 8'!O105+'Relatório PCP - Tabela 8'!O109+'Relatório PCP - Tabela 8'!O113+'Relatório PCP - Tabela 8'!O131+'Relatório PCP - Tabela 8'!O135+'Relatório PCP - Tabela 8'!O139+'Relatório PCP - Tabela 8'!O143+'Relatório PCP - Tabela 8'!O147+'Relatório PCP - Tabela 8'!O151+'Relatório PCP - Tabela 8'!O169+'Relatório PCP - Tabela 8'!O173+'Relatório PCP - Tabela 8'!O177+'Relatório PCP - Tabela 8'!O181+'Relatório PCP - Tabela 8'!O185+'Relatório PCP - Tabela 8'!O207+'Relatório PCP - Tabela 8'!O211+'Relatório PCP - Tabela 8'!O215+'Relatório PCP - Tabela 8'!O219+'Relatório PCP - Tabela 8'!O223+'Relatório PCP - Tabela 8'!O227+'Relatório PCP - Tabela 8'!O245+'Relatório PCP - Tabela 8'!O249+'Relatório PCP - Tabela 8'!O253+'Relatório PCP - Tabela 8'!O257+'Relatório PCP - Tabela 8'!O261+'Relatório PCP - Tabela 8'!O265+'Relatório PCP - Tabela 8'!O283+'Relatório PCP - Tabela 8'!O287+'Relatório PCP - Tabela 8'!O291+'Relatório PCP - Tabela 8'!O295+'Relatório PCP - Tabela 8'!O299+'Relatório PCP - Tabela 8'!O303+'Relatório PCP - Tabela 8'!O321+'Relatório PCP - Tabela 8'!O325+'Relatório PCP - Tabela 8'!O329+'Relatório PCP - Tabela 8'!O333</f>
        <v>0</v>
      </c>
    </row>
    <row r="12" spans="1:8" x14ac:dyDescent="0.25">
      <c r="A12">
        <f>'Relatório PCP - Tabela 3'!G330</f>
        <v>0</v>
      </c>
      <c r="B12">
        <f>42-(A53)</f>
        <v>1</v>
      </c>
    </row>
    <row r="13" spans="1:8" x14ac:dyDescent="0.25">
      <c r="A13">
        <f>'Relatório PCP - Tabela 3'!G331</f>
        <v>0</v>
      </c>
    </row>
    <row r="14" spans="1:8" x14ac:dyDescent="0.25">
      <c r="A14">
        <f>'Relatório PCP - Tabela 3'!G332</f>
        <v>0</v>
      </c>
    </row>
    <row r="15" spans="1:8" x14ac:dyDescent="0.25">
      <c r="A15">
        <f>'Relatório PCP - Tabela 3'!G333</f>
        <v>0</v>
      </c>
    </row>
    <row r="16" spans="1:8" x14ac:dyDescent="0.25">
      <c r="A16">
        <f>'Relatório PCP - Tabela 3'!G334</f>
        <v>0</v>
      </c>
    </row>
    <row r="17" spans="1:1" x14ac:dyDescent="0.25">
      <c r="A17">
        <f>'Relatório PCP - Tabela 3'!G335</f>
        <v>0</v>
      </c>
    </row>
    <row r="18" spans="1:1" x14ac:dyDescent="0.25">
      <c r="A18">
        <f>'Relatório PCP - Tabela 3'!G336</f>
        <v>0</v>
      </c>
    </row>
    <row r="19" spans="1:1" x14ac:dyDescent="0.25">
      <c r="A19">
        <f>'Relatório PCP - Tabela 3'!G337</f>
        <v>0</v>
      </c>
    </row>
    <row r="20" spans="1:1" x14ac:dyDescent="0.25">
      <c r="A20">
        <f>'Relatório PCP - Tabela 3'!G338</f>
        <v>0</v>
      </c>
    </row>
    <row r="21" spans="1:1" x14ac:dyDescent="0.25">
      <c r="A21">
        <f>'Relatório PCP - Tabela 3'!G339</f>
        <v>0</v>
      </c>
    </row>
    <row r="22" spans="1:1" x14ac:dyDescent="0.25">
      <c r="A22">
        <f>'Relatório PCP - Tabela 3'!G340</f>
        <v>0</v>
      </c>
    </row>
    <row r="23" spans="1:1" x14ac:dyDescent="0.25">
      <c r="A23">
        <f>'Relatório PCP - Tabela 3'!G341</f>
        <v>0</v>
      </c>
    </row>
    <row r="24" spans="1:1" x14ac:dyDescent="0.25">
      <c r="A24">
        <f>'Relatório PCP - Tabela 3'!G342</f>
        <v>0</v>
      </c>
    </row>
    <row r="25" spans="1:1" x14ac:dyDescent="0.25">
      <c r="A25">
        <f>'Relatório PCP - Tabela 3'!G343</f>
        <v>0</v>
      </c>
    </row>
    <row r="26" spans="1:1" x14ac:dyDescent="0.25">
      <c r="A26">
        <f>'Relatório PCP - Tabela 3'!G344</f>
        <v>0</v>
      </c>
    </row>
    <row r="27" spans="1:1" x14ac:dyDescent="0.25">
      <c r="A27">
        <f>'Relatório PCP - Tabela 3'!G345</f>
        <v>0</v>
      </c>
    </row>
    <row r="28" spans="1:1" x14ac:dyDescent="0.25">
      <c r="A28">
        <f>'Relatório PCP - Tabela 3'!G346</f>
        <v>0</v>
      </c>
    </row>
    <row r="29" spans="1:1" x14ac:dyDescent="0.25">
      <c r="A29">
        <f>'Relatório PCP - Tabela 3'!G347</f>
        <v>0</v>
      </c>
    </row>
    <row r="30" spans="1:1" x14ac:dyDescent="0.25">
      <c r="A30">
        <f>'Relatório PCP - Tabela 3'!G348</f>
        <v>0</v>
      </c>
    </row>
    <row r="31" spans="1:1" x14ac:dyDescent="0.25">
      <c r="A31">
        <f>'Relatório PCP - Tabela 3'!G349</f>
        <v>0</v>
      </c>
    </row>
    <row r="32" spans="1:1" x14ac:dyDescent="0.25">
      <c r="A32">
        <f>'Relatório PCP - Tabela 3'!G364</f>
        <v>0</v>
      </c>
    </row>
    <row r="33" spans="1:1" x14ac:dyDescent="0.25">
      <c r="A33">
        <f>'Relatório PCP - Tabela 3'!G365</f>
        <v>0</v>
      </c>
    </row>
    <row r="34" spans="1:1" x14ac:dyDescent="0.25">
      <c r="A34">
        <f>'Relatório PCP - Tabela 3'!G366</f>
        <v>0</v>
      </c>
    </row>
    <row r="35" spans="1:1" x14ac:dyDescent="0.25">
      <c r="A35">
        <f>'Relatório PCP - Tabela 3'!G367</f>
        <v>0</v>
      </c>
    </row>
    <row r="36" spans="1:1" x14ac:dyDescent="0.25">
      <c r="A36">
        <f>'Relatório PCP - Tabela 3'!G368</f>
        <v>0</v>
      </c>
    </row>
    <row r="37" spans="1:1" x14ac:dyDescent="0.25">
      <c r="A37">
        <f>'Relatório PCP - Tabela 3'!G369</f>
        <v>0</v>
      </c>
    </row>
    <row r="38" spans="1:1" x14ac:dyDescent="0.25">
      <c r="A38">
        <f>'Relatório PCP - Tabela 3'!G370</f>
        <v>0</v>
      </c>
    </row>
    <row r="39" spans="1:1" x14ac:dyDescent="0.25">
      <c r="A39">
        <f>'Relatório PCP - Tabela 3'!G371</f>
        <v>0</v>
      </c>
    </row>
    <row r="40" spans="1:1" x14ac:dyDescent="0.25">
      <c r="A40">
        <f>'Relatório PCP - Tabela 3'!G372</f>
        <v>0</v>
      </c>
    </row>
    <row r="41" spans="1:1" x14ac:dyDescent="0.25">
      <c r="A41">
        <f>'Relatório PCP - Tabela 3'!G373</f>
        <v>0</v>
      </c>
    </row>
    <row r="42" spans="1:1" x14ac:dyDescent="0.25">
      <c r="A42">
        <f>'Relatório PCP - Tabela 3'!G374</f>
        <v>0</v>
      </c>
    </row>
    <row r="43" spans="1:1" x14ac:dyDescent="0.25">
      <c r="A43">
        <f>'Relatório PCP - Tabela 3'!G375</f>
        <v>0</v>
      </c>
    </row>
    <row r="44" spans="1:1" x14ac:dyDescent="0.25">
      <c r="A44">
        <f>'Relatório PCP - Tabela 3'!G376</f>
        <v>0</v>
      </c>
    </row>
    <row r="45" spans="1:1" x14ac:dyDescent="0.25">
      <c r="A45">
        <f>'Relatório PCP - Tabela 3'!G377</f>
        <v>0</v>
      </c>
    </row>
    <row r="46" spans="1:1" x14ac:dyDescent="0.25">
      <c r="A46">
        <f>'Relatório PCP - Tabela 3'!G378</f>
        <v>0</v>
      </c>
    </row>
    <row r="47" spans="1:1" x14ac:dyDescent="0.25">
      <c r="A47">
        <f>'Relatório PCP - Tabela 3'!G379</f>
        <v>0</v>
      </c>
    </row>
    <row r="48" spans="1:1" x14ac:dyDescent="0.25">
      <c r="A48">
        <f>'Relatório PCP - Tabela 3'!G380</f>
        <v>0</v>
      </c>
    </row>
    <row r="49" spans="1:1" x14ac:dyDescent="0.25">
      <c r="A49">
        <f>'Relatório PCP - Tabela 3'!G381</f>
        <v>0</v>
      </c>
    </row>
    <row r="50" spans="1:1" x14ac:dyDescent="0.25">
      <c r="A50">
        <f>'Relatório PCP - Tabela 3'!G382</f>
        <v>0</v>
      </c>
    </row>
    <row r="51" spans="1:1" x14ac:dyDescent="0.25">
      <c r="A51">
        <f>'Relatório PCP - Tabela 3'!G383</f>
        <v>0</v>
      </c>
    </row>
    <row r="52" spans="1:1" x14ac:dyDescent="0.25">
      <c r="A52">
        <f>'Relatório PCP - Tabela 3'!G384</f>
        <v>0</v>
      </c>
    </row>
    <row r="53" spans="1:1" x14ac:dyDescent="0.25">
      <c r="A53">
        <f>COUNTIF(A11:A52,B11)</f>
        <v>41</v>
      </c>
    </row>
  </sheetData>
  <sheetProtection selectLockedCells="1" selectUnlockedCells="1"/>
  <pageMargins left="0.78749999999999998" right="0.78749999999999998" top="1.0527777777777778" bottom="1.0527777777777778" header="0.78749999999999998" footer="0.78749999999999998"/>
  <pageSetup paperSize="9" scale="93" firstPageNumber="0" orientation="portrait" horizontalDpi="300" verticalDpi="300" r:id="rId1"/>
  <headerFooter alignWithMargins="0">
    <oddHeader>&amp;C&amp;"Times New Roman,Normal"&amp;12&amp;A</oddHeader>
    <oddFooter>&amp;L_x000D_&amp;1#&amp;"Trebuchet MS"&amp;9&amp;K008542 INTERNA&amp;C&amp;"Calibri"&amp;11&amp;K000000&amp;"Times New Roman,Normal"&amp;12Página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80761c-4f93-49d9-abe6-4e420b55905a" xsi:nil="true"/>
    <lcf76f155ced4ddcb4097134ff3c332f xmlns="c7b38656-21e0-47e0-a73c-09ed9ad8fd7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16" ma:contentTypeDescription="Crie um novo documento." ma:contentTypeScope="" ma:versionID="433320a99d5ca7dbaeb21dfea50e65d3">
  <xsd:schema xmlns:xsd="http://www.w3.org/2001/XMLSchema" xmlns:xs="http://www.w3.org/2001/XMLSchema" xmlns:p="http://schemas.microsoft.com/office/2006/metadata/properties" xmlns:ns2="9d80761c-4f93-49d9-abe6-4e420b55905a" xmlns:ns3="c7b38656-21e0-47e0-a73c-09ed9ad8fd7a" targetNamespace="http://schemas.microsoft.com/office/2006/metadata/properties" ma:root="true" ma:fieldsID="a9a905ce6c3fd144bf6185d6e6a989e1" ns2:_="" ns3:_="">
    <xsd:import namespace="9d80761c-4f93-49d9-abe6-4e420b55905a"/>
    <xsd:import namespace="c7b38656-21e0-47e0-a73c-09ed9ad8fd7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8a642127-233f-4d4f-92e5-b3b6ee27e8c0}"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BF22B8-0CD7-4F65-ABD8-E808CAB54979}">
  <ds:schemaRefs>
    <ds:schemaRef ds:uri="http://schemas.microsoft.com/office/2006/metadata/properties"/>
    <ds:schemaRef ds:uri="http://schemas.microsoft.com/office/infopath/2007/PartnerControls"/>
    <ds:schemaRef ds:uri="9d80761c-4f93-49d9-abe6-4e420b55905a"/>
    <ds:schemaRef ds:uri="c7b38656-21e0-47e0-a73c-09ed9ad8fd7a"/>
  </ds:schemaRefs>
</ds:datastoreItem>
</file>

<file path=customXml/itemProps2.xml><?xml version="1.0" encoding="utf-8"?>
<ds:datastoreItem xmlns:ds="http://schemas.openxmlformats.org/officeDocument/2006/customXml" ds:itemID="{FB9B0713-EDEF-4A48-A41B-7CF96C93EE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0761c-4f93-49d9-abe6-4e420b55905a"/>
    <ds:schemaRef ds:uri="c7b38656-21e0-47e0-a73c-09ed9ad8fd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47009E-80AD-4B6B-862B-E7E456B558C2}">
  <ds:schemaRefs>
    <ds:schemaRef ds:uri="http://schemas.microsoft.com/sharepoint/v3/contenttype/forms"/>
  </ds:schemaRefs>
</ds:datastoreItem>
</file>

<file path=docMetadata/LabelInfo.xml><?xml version="1.0" encoding="utf-8"?>
<clbl:labelList xmlns:clbl="http://schemas.microsoft.com/office/2020/mipLabelMetadata">
  <clbl:label id="{d5eb2d05-47c5-4b3e-9bd7-b47e03a10069}"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25</vt:i4>
      </vt:variant>
    </vt:vector>
  </HeadingPairs>
  <TitlesOfParts>
    <vt:vector size="36" baseType="lpstr">
      <vt:lpstr>Ficha de identificação do proje</vt:lpstr>
      <vt:lpstr>PCP - Tabela 2</vt:lpstr>
      <vt:lpstr>Relatório PCP - Tabela 3</vt:lpstr>
      <vt:lpstr>Relatório PCP - Tabela 4</vt:lpstr>
      <vt:lpstr>Relatório PCP - Tabela 5</vt:lpstr>
      <vt:lpstr>Relatório PCP - Tabela 6</vt:lpstr>
      <vt:lpstr>Relatório PCP - Tabela 7</vt:lpstr>
      <vt:lpstr>Relatório PCP - Tabela 8</vt:lpstr>
      <vt:lpstr>Relatório PCP - Tabela 9</vt:lpstr>
      <vt:lpstr>Considerações</vt:lpstr>
      <vt:lpstr>Planilha11</vt:lpstr>
      <vt:lpstr>Considerações!Area_de_impressao</vt:lpstr>
      <vt:lpstr>'Ficha de identificação do proje'!Area_de_impressao</vt:lpstr>
      <vt:lpstr>'PCP - Tabela 2'!Area_de_impressao</vt:lpstr>
      <vt:lpstr>'Relatório PCP - Tabela 3'!Area_de_impressao</vt:lpstr>
      <vt:lpstr>'Relatório PCP - Tabela 4'!Area_de_impressao</vt:lpstr>
      <vt:lpstr>'Relatório PCP - Tabela 5'!Area_de_impressao</vt:lpstr>
      <vt:lpstr>'Relatório PCP - Tabela 6'!Area_de_impressao</vt:lpstr>
      <vt:lpstr>'Relatório PCP - Tabela 7'!Area_de_impressao</vt:lpstr>
      <vt:lpstr>'Relatório PCP - Tabela 8'!Area_de_impressao</vt:lpstr>
      <vt:lpstr>'Relatório PCP - Tabela 9'!Area_de_impressao</vt:lpstr>
      <vt:lpstr>Excel_BuiltIn_Print_Area_2_1</vt:lpstr>
      <vt:lpstr>Excel_BuiltIn_Print_Area_3_1</vt:lpstr>
      <vt:lpstr>Excel_BuiltIn_Print_Area_3_1_1</vt:lpstr>
      <vt:lpstr>Excel_BuiltIn_Print_Area_4_1</vt:lpstr>
      <vt:lpstr>Excel_BuiltIn_Print_Area_4_1_1</vt:lpstr>
      <vt:lpstr>Excel_BuiltIn_Print_Area_4_1_1_1</vt:lpstr>
      <vt:lpstr>Excel_BuiltIn_Print_Area_5_1</vt:lpstr>
      <vt:lpstr>Excel_BuiltIn_Print_Area_6_1</vt:lpstr>
      <vt:lpstr>Excel_BuiltIn_Print_Area_7_1</vt:lpstr>
      <vt:lpstr>Excel_BuiltIn_Print_Area_7_1_1</vt:lpstr>
      <vt:lpstr>Excel_BuiltIn_Print_Area_7_1_1_1</vt:lpstr>
      <vt:lpstr>Excel_BuiltIn_Print_Area_7_1_1_1_1</vt:lpstr>
      <vt:lpstr>Excel_BuiltIn_Print_Area_8_1</vt:lpstr>
      <vt:lpstr>Excel_BuiltIn_Print_Area_9_1</vt:lpstr>
      <vt:lpstr>Excel_BuiltIn_Print_Area_9_1_1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Elaine Martins Lopes</dc:creator>
  <cp:keywords/>
  <dc:description/>
  <cp:lastModifiedBy>Luiza Coelho Lopes e Silva - PrestServ</cp:lastModifiedBy>
  <cp:revision/>
  <dcterms:created xsi:type="dcterms:W3CDTF">2022-03-14T15:49:13Z</dcterms:created>
  <dcterms:modified xsi:type="dcterms:W3CDTF">2026-03-30T16:46:15Z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5eb2d05-47c5-4b3e-9bd7-b47e03a10069_Enabled">
    <vt:lpwstr>true</vt:lpwstr>
  </property>
  <property fmtid="{D5CDD505-2E9C-101B-9397-08002B2CF9AE}" pid="3" name="MSIP_Label_d5eb2d05-47c5-4b3e-9bd7-b47e03a10069_SetDate">
    <vt:lpwstr>2024-02-21T17:16:36Z</vt:lpwstr>
  </property>
  <property fmtid="{D5CDD505-2E9C-101B-9397-08002B2CF9AE}" pid="4" name="MSIP_Label_d5eb2d05-47c5-4b3e-9bd7-b47e03a10069_Method">
    <vt:lpwstr>Privileged</vt:lpwstr>
  </property>
  <property fmtid="{D5CDD505-2E9C-101B-9397-08002B2CF9AE}" pid="5" name="MSIP_Label_d5eb2d05-47c5-4b3e-9bd7-b47e03a10069_Name">
    <vt:lpwstr>PETROBRAS Colaboradores</vt:lpwstr>
  </property>
  <property fmtid="{D5CDD505-2E9C-101B-9397-08002B2CF9AE}" pid="6" name="MSIP_Label_d5eb2d05-47c5-4b3e-9bd7-b47e03a10069_SiteId">
    <vt:lpwstr>5b6f6241-9a57-4be4-8e50-1dfa72e79a57</vt:lpwstr>
  </property>
  <property fmtid="{D5CDD505-2E9C-101B-9397-08002B2CF9AE}" pid="7" name="MSIP_Label_d5eb2d05-47c5-4b3e-9bd7-b47e03a10069_ActionId">
    <vt:lpwstr>c8ced734-3e94-4f72-bb53-8adc32b6fada</vt:lpwstr>
  </property>
  <property fmtid="{D5CDD505-2E9C-101B-9397-08002B2CF9AE}" pid="8" name="MSIP_Label_d5eb2d05-47c5-4b3e-9bd7-b47e03a10069_ContentBits">
    <vt:lpwstr>2</vt:lpwstr>
  </property>
  <property fmtid="{D5CDD505-2E9C-101B-9397-08002B2CF9AE}" pid="9" name="MediaServiceImageTags">
    <vt:lpwstr/>
  </property>
  <property fmtid="{D5CDD505-2E9C-101B-9397-08002B2CF9AE}" pid="10" name="ContentTypeId">
    <vt:lpwstr>0x01010087C3064A48C8A7418C6CB364284C7482</vt:lpwstr>
  </property>
</Properties>
</file>